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PS.0117\"/>
    </mc:Choice>
  </mc:AlternateContent>
  <bookViews>
    <workbookView xWindow="0" yWindow="0" windowWidth="28800" windowHeight="144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закупке'!$A$1:$AV$30</definedName>
    <definedName name="Z_614A9761_4D07_4505_8708_B4205935C673_.wvu.PrintArea" localSheetId="10" hidden="1">'7. Паспорт отчет о закупке'!$A$1:$AV$30</definedName>
    <definedName name="Z_B1E29D49_7587_4049_B4F0_2E02A64E3C09_.wvu.PrintArea" localSheetId="10" hidden="1">'7. Паспорт отчет о закупке'!$A$1:$AV$30</definedName>
    <definedName name="Z_B4B7B948_5DE9_4F3A_BD3C_6CF596B59BF4_.wvu.PrintArea" localSheetId="10" hidden="1">'7. Паспорт отчет о закупке'!$A$1:$AV$30</definedName>
    <definedName name="Z_C2CEA8D5_D4C4_44ED_864E_C3506F8AF68F_.wvu.PrintArea" localSheetId="10" hidden="1">'7. Паспорт отчет о закупке'!$A$1:$AV$30</definedName>
    <definedName name="Z_DD2314BB_8553_4D1E_B203_509ED6FD6FBA_.wvu.PrintArea" localSheetId="10" hidden="1">'7. Паспорт отчет о закупке'!$A$1:$AV$30</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27" i="23" l="1"/>
  <c r="B26" i="23" l="1"/>
  <c r="G37" i="16"/>
  <c r="B22" i="23" l="1"/>
  <c r="B21" i="23"/>
  <c r="A11" i="26" l="1"/>
  <c r="A14" i="26"/>
  <c r="A11" i="12" l="1"/>
  <c r="A15" i="25" l="1"/>
  <c r="A12" i="25"/>
  <c r="C27" i="6" l="1"/>
  <c r="T26" i="26" l="1"/>
  <c r="S26" i="26"/>
  <c r="Q26" i="26"/>
  <c r="O26" i="26"/>
  <c r="J26" i="26"/>
  <c r="I26" i="26"/>
  <c r="F26" i="26"/>
  <c r="A12" i="6" l="1"/>
  <c r="A12" i="14"/>
  <c r="A13" i="13"/>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23" l="1"/>
  <c r="A4" i="15"/>
  <c r="A5" i="16"/>
  <c r="A5" i="10"/>
  <c r="A5" i="6"/>
  <c r="A5" i="14"/>
  <c r="A4" i="26" s="1"/>
  <c r="A5" i="25" s="1"/>
  <c r="A6" i="13"/>
  <c r="A4" i="12"/>
  <c r="A15" i="23" l="1"/>
  <c r="A12" i="23"/>
  <c r="A9" i="23"/>
  <c r="A14" i="15" l="1"/>
  <c r="A11" i="15"/>
  <c r="A8" i="15"/>
  <c r="A15" i="16"/>
  <c r="A12" i="16"/>
  <c r="A9" i="16"/>
  <c r="A15" i="10"/>
  <c r="A12" i="10"/>
  <c r="A9" i="10"/>
  <c r="A15" i="6"/>
  <c r="A9" i="6"/>
  <c r="A15" i="14"/>
  <c r="A9" i="14"/>
  <c r="A16" i="13"/>
  <c r="A10" i="13"/>
  <c r="A14" i="12"/>
  <c r="A8" i="12"/>
</calcChain>
</file>

<file path=xl/sharedStrings.xml><?xml version="1.0" encoding="utf-8"?>
<sst xmlns="http://schemas.openxmlformats.org/spreadsheetml/2006/main" count="1129" uniqueCount="599">
  <si>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</si>
  <si>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</si>
  <si>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</si>
  <si>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</si>
  <si>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</si>
  <si>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</si>
  <si>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</si>
  <si>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</si>
  <si>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</si>
  <si>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</si>
  <si>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</si>
  <si>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</si>
  <si>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</si>
  <si>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</si>
  <si>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</si>
  <si>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</si>
  <si>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</si>
  <si>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</si>
  <si>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</si>
  <si>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</si>
  <si>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</si>
  <si>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</si>
  <si>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</si>
  <si>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</si>
  <si>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</si>
  <si>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</si>
  <si>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</si>
  <si>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</si>
  <si>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</si>
  <si>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</si>
  <si>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</si>
  <si>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</si>
  <si>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</si>
  <si>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</si>
  <si>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</si>
  <si>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</si>
  <si>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</si>
  <si>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</si>
  <si>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</si>
  <si>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</si>
  <si>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</si>
  <si>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</si>
  <si>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</si>
  <si>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</si>
  <si>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</si>
  <si>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</si>
  <si>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</si>
  <si>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</si>
  <si>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</si>
  <si>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</si>
  <si>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</si>
  <si>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</si>
  <si>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</si>
  <si>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</si>
  <si>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</si>
  <si>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</si>
  <si>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</si>
  <si>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</si>
  <si>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</si>
  <si>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</si>
  <si>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</si>
  <si>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</si>
  <si>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</si>
  <si>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</si>
  <si>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</si>
  <si>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</si>
  <si>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</si>
  <si>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</si>
  <si>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</si>
  <si>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</si>
  <si>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</si>
  <si>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</si>
  <si>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</si>
  <si>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</si>
  <si>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</si>
  <si>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</si>
  <si>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</si>
  <si>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</si>
  <si>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</si>
  <si>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</si>
  <si>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</si>
  <si>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</si>
  <si>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</si>
  <si>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</si>
  <si>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</si>
  <si>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</si>
  <si>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</si>
  <si>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</si>
  <si>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</si>
  <si>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</si>
  <si>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</si>
  <si>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</si>
  <si>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</si>
  <si>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</si>
  <si>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</si>
  <si>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</si>
  <si>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</si>
  <si>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</si>
  <si>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</si>
  <si>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</si>
  <si>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</si>
  <si>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</si>
  <si>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</si>
  <si>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</si>
  <si>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</si>
  <si>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</si>
  <si>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</si>
  <si>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</si>
  <si>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</si>
  <si>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</si>
  <si>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</si>
  <si>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</si>
  <si>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</si>
  <si>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</si>
  <si>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</si>
  <si>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</si>
  <si>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</si>
  <si>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</si>
  <si>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</si>
  <si>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</si>
  <si>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</si>
  <si>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</si>
  <si>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</si>
  <si>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</si>
  <si>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</si>
  <si>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</si>
  <si>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</si>
  <si>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</si>
  <si>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</si>
  <si>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</si>
  <si>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</si>
  <si>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</si>
  <si>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</si>
  <si>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</si>
  <si>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</si>
  <si>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</si>
  <si>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</si>
  <si>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</si>
  <si>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</si>
  <si>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</si>
  <si>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</si>
  <si>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</si>
  <si>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</si>
  <si>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</si>
  <si>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</si>
  <si>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</si>
  <si>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</si>
  <si>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</si>
  <si>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</si>
  <si>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</si>
  <si>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</si>
  <si>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</si>
  <si>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</si>
  <si>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</si>
  <si>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</si>
  <si>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</si>
  <si>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</si>
  <si>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</si>
  <si>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</si>
  <si>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</si>
  <si>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</si>
  <si>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</si>
  <si>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</si>
  <si>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</si>
  <si>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</si>
  <si>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</si>
  <si>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</si>
  <si>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</si>
  <si>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</si>
  <si>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</si>
  <si>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</si>
  <si>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</si>
  <si>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</si>
  <si>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</si>
  <si>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</si>
  <si>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</si>
  <si>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</si>
  <si>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</si>
  <si>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</si>
  <si>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</si>
  <si>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</si>
  <si>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</si>
  <si>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</si>
  <si>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</si>
  <si>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</si>
  <si>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</si>
  <si>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</si>
  <si>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</si>
  <si>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</si>
  <si>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</si>
  <si>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</si>
  <si>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</si>
  <si>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</si>
  <si>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</si>
  <si>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</si>
  <si>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</si>
  <si>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</si>
  <si>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</si>
  <si>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</si>
  <si>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</si>
  <si>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</si>
  <si>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</si>
  <si>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</si>
  <si>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</si>
  <si>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</si>
  <si>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</si>
  <si>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</si>
  <si>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</si>
  <si>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</si>
  <si>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</si>
  <si>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</si>
  <si>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</si>
  <si>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</si>
  <si>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</si>
  <si>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</si>
  <si>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</si>
  <si>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</si>
  <si>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</si>
  <si>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</si>
  <si>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</si>
  <si>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</si>
  <si>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</si>
  <si>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</si>
  <si>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</si>
  <si>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</si>
  <si>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</si>
  <si>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</si>
  <si>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</si>
  <si>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</si>
  <si>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</si>
  <si>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</si>
  <si>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</si>
  <si>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</si>
  <si>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</si>
  <si>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</si>
  <si>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</si>
  <si>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</si>
  <si>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</si>
  <si>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</si>
  <si>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</si>
  <si>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</si>
  <si>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</si>
  <si>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</si>
  <si>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</si>
  <si>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</si>
  <si>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</si>
  <si>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</si>
  <si>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</si>
  <si>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</si>
  <si>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</si>
  <si>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</si>
  <si>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</si>
  <si>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</si>
  <si>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</si>
  <si>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</si>
  <si>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</si>
  <si>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</si>
  <si>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</si>
  <si>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</si>
  <si>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</si>
  <si>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</si>
  <si>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</si>
  <si>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</si>
  <si>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</si>
  <si>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</si>
  <si>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</si>
  <si>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</si>
  <si>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</si>
  <si>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</si>
  <si>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</si>
  <si>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</si>
  <si>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</si>
  <si>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</si>
  <si>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</si>
  <si>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</si>
  <si>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</si>
  <si>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</si>
  <si>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</si>
  <si>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</si>
  <si>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</si>
  <si>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</si>
  <si>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</si>
  <si>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</si>
  <si>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</si>
  <si>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</si>
  <si>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</si>
  <si>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</si>
  <si>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</si>
  <si>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</si>
  <si>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</si>
  <si>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</si>
  <si>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</si>
  <si>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</si>
  <si>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</si>
  <si>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</si>
  <si>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</si>
  <si>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</si>
  <si>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</si>
  <si>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</si>
  <si>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</si>
  <si>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</si>
  <si>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</si>
  <si>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</si>
  <si>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</si>
  <si>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</si>
  <si>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</si>
  <si>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</si>
  <si>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</si>
  <si>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</si>
  <si>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</si>
  <si>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</si>
  <si>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</si>
  <si>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</si>
  <si>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</si>
  <si>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</si>
  <si>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</si>
  <si>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</si>
  <si>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</si>
  <si>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</si>
  <si>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</si>
  <si>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</si>
  <si>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</si>
  <si>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</si>
  <si>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</si>
  <si>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</si>
  <si>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</si>
  <si>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</si>
  <si>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</si>
  <si>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</si>
  <si>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</si>
  <si>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</si>
  <si>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</si>
  <si>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</si>
  <si>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</si>
  <si>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</si>
  <si>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</si>
  <si>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</si>
  <si>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</si>
  <si>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</si>
  <si>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</si>
  <si>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</si>
  <si>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</si>
  <si>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</si>
  <si>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</si>
  <si>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</si>
  <si>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</si>
  <si>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</si>
  <si>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</si>
  <si>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</si>
  <si>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</si>
  <si>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</si>
  <si>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</si>
  <si>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</si>
  <si>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</si>
  <si>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</si>
  <si>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</si>
  <si>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</si>
  <si>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</si>
  <si>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</si>
  <si>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</si>
  <si>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</si>
  <si>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</si>
  <si>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</si>
  <si>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</si>
  <si>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</si>
  <si>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</si>
  <si>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</si>
  <si>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</si>
  <si>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</si>
  <si>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</si>
  <si>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</si>
  <si>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</si>
  <si>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</si>
  <si>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</si>
  <si>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</si>
  <si>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</si>
  <si>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</si>
  <si>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</si>
  <si>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</si>
  <si>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</si>
  <si>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</si>
  <si>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</si>
  <si>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</si>
  <si>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</si>
  <si>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</si>
  <si>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</si>
  <si>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</si>
  <si>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</si>
  <si>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</si>
  <si>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</si>
  <si>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</si>
  <si>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</si>
  <si>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</si>
  <si>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</si>
  <si>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</si>
  <si>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</si>
  <si>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</si>
  <si>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</si>
  <si>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</si>
  <si>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</si>
  <si>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</si>
  <si>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</si>
  <si>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</si>
  <si>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</si>
  <si>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</si>
  <si>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</si>
  <si>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</si>
  <si>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</si>
  <si>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</si>
  <si>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</si>
  <si>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</si>
  <si>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</si>
  <si>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</si>
  <si>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</si>
  <si>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</si>
  <si>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</si>
  <si>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</si>
  <si>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</si>
  <si>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</si>
  <si>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</si>
  <si>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</si>
  <si>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</si>
  <si>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</si>
  <si>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</si>
  <si>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</si>
  <si>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</si>
  <si>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</si>
  <si>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</si>
  <si>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</si>
  <si>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</si>
  <si>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</si>
  <si>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</si>
  <si>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</si>
  <si>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</si>
  <si>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</si>
  <si>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</si>
  <si>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</si>
  <si>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</si>
  <si>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</si>
  <si>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</si>
  <si>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</si>
  <si>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</si>
  <si>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</si>
  <si>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</si>
  <si>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</si>
  <si>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</si>
  <si>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</si>
  <si>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</si>
  <si>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</si>
  <si>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</si>
  <si>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</si>
  <si>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</si>
  <si>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</si>
  <si>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</si>
  <si>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</si>
  <si>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</si>
  <si>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</si>
  <si>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</si>
  <si>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</si>
  <si>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</si>
  <si>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</si>
  <si>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</si>
  <si>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</si>
  <si>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</si>
  <si>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 xml:space="preserve"> </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</si>
  <si>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</si>
  <si>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</si>
  <si>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</si>
  <si>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</si>
  <si>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</si>
  <si>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</si>
  <si>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</si>
  <si>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</si>
  <si>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</si>
  <si>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</si>
  <si>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</si>
  <si>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</si>
  <si>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</si>
  <si>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</si>
  <si>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</si>
  <si>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</si>
  <si>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</si>
  <si>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</si>
  <si>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</si>
  <si>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</si>
  <si>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</si>
  <si>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</si>
  <si>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</si>
  <si>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</si>
  <si>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</si>
  <si>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</si>
  <si>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</si>
  <si>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</si>
  <si>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</si>
  <si>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</si>
  <si>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</si>
  <si>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</si>
  <si>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</si>
  <si>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</si>
  <si>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</si>
  <si>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Реконструкция ПС 110/10 кВ Пятково (восстановительные работы после пожара, замена КРУН-10 кВ)</t>
  </si>
  <si>
    <t>Восстановительные работы после пожара, замена КРУН-10 кВ</t>
  </si>
  <si>
    <t>Факт (предложения по корректировке плана)</t>
  </si>
  <si>
    <t>L_TP3300.PS.0117</t>
  </si>
  <si>
    <t>2018-2020</t>
  </si>
  <si>
    <t>ПС 110/10 кВ Пятково</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</si>
  <si>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</si>
  <si>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</si>
  <si>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Упоровский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</si>
  <si>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</si>
  <si>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</si>
  <si>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</si>
  <si>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</si>
  <si>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</si>
  <si>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</si>
  <si>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</si>
  <si>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</si>
  <si>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</si>
  <si>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</si>
  <si>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</si>
  <si>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</si>
  <si>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</si>
  <si>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</si>
  <si>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</si>
  <si>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</si>
  <si>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</si>
  <si>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</si>
  <si>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</si>
  <si>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</si>
  <si>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</si>
  <si>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</si>
  <si>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</si>
  <si>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выполнение требований законодательства (Фтз ) - 3,11 млн. руб.</t>
  </si>
  <si>
    <t>1.12.</t>
  </si>
  <si>
    <t>от «__» _____ 2015 г. №___</t>
  </si>
  <si>
    <t>Год 2023</t>
  </si>
  <si>
    <t>Год 2024</t>
  </si>
  <si>
    <t>Год 2025</t>
  </si>
  <si>
    <t>Год 2026</t>
  </si>
  <si>
    <t>Год 2027</t>
  </si>
  <si>
    <t xml:space="preserve"> по состоянию на 01.01.2022</t>
  </si>
  <si>
    <t>Тюменская область</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</si>
  <si>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</si>
  <si>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</si>
  <si>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</si>
  <si>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2021.0226</t>
  </si>
  <si>
    <t>Филиал АО "Россети Тюмень" ТюмЭС</t>
  </si>
  <si>
    <t>Реконструкция и техперевооружение электросетевых объектов</t>
  </si>
  <si>
    <t>ПИР</t>
  </si>
  <si>
    <t>Выполнение проектных и изыскательских работ по реконструкции ПС 110/10 ПС "Пятково" (восстановительные работы послепожара, замена КРУН-10 кВ) Южного ТПО филиала АО "Россети Тюмень" Тюменские электрические сети</t>
  </si>
  <si>
    <t>Предварительный расчет стоимости работ</t>
  </si>
  <si>
    <t>ВЗ</t>
  </si>
  <si>
    <t>ОЗП ЕП</t>
  </si>
  <si>
    <t>ООО "ГК "СвязьИнфоПроект"</t>
  </si>
  <si>
    <t>32110640796</t>
  </si>
  <si>
    <t>www.roseltorg.ru</t>
  </si>
  <si>
    <t>15.09.2021</t>
  </si>
  <si>
    <t>27.09.2021</t>
  </si>
  <si>
    <t>27.10.2021</t>
  </si>
  <si>
    <t>п.7.5.7.</t>
  </si>
  <si>
    <t>ЦЗК АО "Россети Тюмень"</t>
  </si>
  <si>
    <t>32110640796/2021.0226-3</t>
  </si>
  <si>
    <t>16.11.2021</t>
  </si>
  <si>
    <t>30.04.2022</t>
  </si>
  <si>
    <t>Проведение АВР на ПС 110/10кВ Пятково Южного ТПО для восстановления тех-х и эксплуатационных качеств КРУН-10 кВ доуровня, который имелся до повреждения из-за пожара 28.10.2019. Учтен в проекте корректировки ИПР. Победительприменяет УСН.</t>
  </si>
  <si>
    <t>ООО "СЭП"</t>
  </si>
  <si>
    <t>ООО ИК "Энергософт"</t>
  </si>
  <si>
    <t>ООО "Энергия Проект"</t>
  </si>
  <si>
    <t>ООО "ПЭИ"</t>
  </si>
  <si>
    <t xml:space="preserve"> ТПиР</t>
  </si>
  <si>
    <t>Сметная стоимость проекта в ценах 2022 года с НДС, млн. руб.</t>
  </si>
  <si>
    <t>объем заключенного договора PD01.3000.2021.137 от 16.11.2021 . ООО "Группа Компаний "СвязьИнфоПроект"    в ценах 2021 года с НДС, млн. руб</t>
  </si>
  <si>
    <t xml:space="preserve"> АО "РОССЕТИ ТЮМЕНЬ" Тюменские ЭС</t>
  </si>
  <si>
    <t xml:space="preserve"> ООО "Группа Компаний "СвязьИнфоПроект"</t>
  </si>
  <si>
    <t>Год раскрытия информации: 2023 год</t>
  </si>
  <si>
    <t xml:space="preserve">Факт 2022 года </t>
  </si>
  <si>
    <t>+</t>
  </si>
  <si>
    <t>С</t>
  </si>
  <si>
    <t>8 шт. (в том числе прирост 0)</t>
  </si>
  <si>
    <t>Оценка плановой (полной) стоимости</t>
  </si>
  <si>
    <t>КРУН 10 кВ</t>
  </si>
  <si>
    <t>Возможность реализации в установленный срок</t>
  </si>
  <si>
    <t>ПС 110/10 Пятково</t>
  </si>
  <si>
    <t>ВК-10-1000-20</t>
  </si>
  <si>
    <t>ВВУ-СЭЩ-Э-10-20/1000</t>
  </si>
  <si>
    <t>В-10 1Т</t>
  </si>
  <si>
    <t>2023</t>
  </si>
  <si>
    <t>2019</t>
  </si>
  <si>
    <t>н.д.</t>
  </si>
  <si>
    <t>ВК-10-630-20</t>
  </si>
  <si>
    <t>В-10 Киселево</t>
  </si>
  <si>
    <t>В-10 Манай</t>
  </si>
  <si>
    <t>BB/TEL-10-20/1000</t>
  </si>
  <si>
    <t>В-10 Пантелеевка</t>
  </si>
  <si>
    <t>В-10 Пятково</t>
  </si>
  <si>
    <t>объем заключенного договора PD01.3000.2022.4776 от 04.04.2023 . ООО "ЭСТ"    в ценах 2023 года с НДС, млн. руб</t>
  </si>
  <si>
    <t xml:space="preserve"> ООО "ЭСТ"</t>
  </si>
  <si>
    <t>отсутствуют</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</si>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</sst>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000000"/>
    <numFmt numFmtId="169" formatCode="_-* #,##0.00\ _₽_-;\-* #,##0.00\ _₽_-;_-* &quot;-&quot;??\ _₽_-;_-@_-"/>
    <numFmt numFmtId="170" formatCode="0_ ;\-0\ "/>
    <numFmt numFmtId="171"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0" fontId="11" fillId="0" borderId="0"/>
    <xf numFmtId="0" fontId="55" fillId="0" borderId="0"/>
    <xf numFmtId="0" fontId="55"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9"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xf numFmtId="16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0" fontId="12" fillId="0" borderId="0" xfId="41" applyFont="1" applyFill="1"/>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Border="1" applyAlignment="1">
      <alignment horizontal="center" vertical="center"/>
    </xf>
    <xf numFmtId="168" fontId="0" fillId="0" borderId="1" xfId="0" applyNumberFormat="1" applyFont="1" applyFill="1" applyBorder="1" applyAlignment="1">
      <alignment horizontal="center" vertical="center"/>
    </xf>
    <xf numFmtId="0" fontId="7" fillId="26" borderId="0" xfId="69" applyFont="1" applyFill="1" applyBorder="1" applyAlignment="1">
      <alignment horizontal="center" vertical="center" wrapText="1"/>
    </xf>
    <xf numFmtId="0" fontId="7" fillId="0" borderId="5" xfId="6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170" fontId="11" fillId="0" borderId="1" xfId="70"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4"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67"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7" fontId="39" fillId="28" borderId="32"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7" fontId="36" fillId="29" borderId="30"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14" fontId="46" fillId="0" borderId="1" xfId="2" applyNumberFormat="1" applyFont="1" applyFill="1" applyBorder="1" applyAlignment="1">
      <alignment horizontal="center" vertical="center" wrapText="1"/>
    </xf>
    <xf numFmtId="0" fontId="0" fillId="0" borderId="1" xfId="0" applyBorder="1" applyAlignment="1">
      <alignment vertical="center" wrapText="1"/>
    </xf>
    <xf numFmtId="0" fontId="36" fillId="0" borderId="47" xfId="0" applyFont="1" applyFill="1" applyBorder="1"/>
    <xf numFmtId="0" fontId="36" fillId="0" borderId="48" xfId="0" applyFont="1" applyFill="1" applyBorder="1"/>
    <xf numFmtId="0" fontId="36" fillId="0" borderId="49" xfId="0" applyFont="1" applyFill="1" applyBorder="1"/>
    <xf numFmtId="0" fontId="36" fillId="0" borderId="30" xfId="0" applyFont="1" applyFill="1" applyBorder="1"/>
    <xf numFmtId="14" fontId="36" fillId="0" borderId="49" xfId="0" applyNumberFormat="1" applyFont="1" applyFill="1" applyBorder="1" applyAlignment="1">
      <alignment horizontal="left"/>
    </xf>
    <xf numFmtId="0" fontId="41" fillId="0" borderId="50" xfId="2" applyFont="1" applyFill="1" applyBorder="1" applyAlignment="1">
      <alignment vertical="top" wrapText="1"/>
    </xf>
    <xf numFmtId="0" fontId="36" fillId="0" borderId="51" xfId="0" applyFont="1" applyFill="1" applyBorder="1"/>
    <xf numFmtId="0" fontId="36" fillId="0" borderId="32" xfId="0" applyFont="1" applyFill="1" applyBorder="1" applyAlignment="1">
      <alignment wrapText="1"/>
    </xf>
    <xf numFmtId="0" fontId="46" fillId="0" borderId="1" xfId="2" applyNumberFormat="1" applyFont="1" applyFill="1" applyBorder="1" applyAlignment="1">
      <alignmen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2"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39"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0" xfId="50" applyFont="1" applyBorder="1" applyAlignment="1">
      <alignment horizontal="left" vertical="center"/>
    </xf>
    <xf numFmtId="0" fontId="62" fillId="0" borderId="41"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4" xfId="50" applyFont="1" applyBorder="1" applyAlignment="1">
      <alignment vertical="center"/>
    </xf>
    <xf numFmtId="0" fontId="62" fillId="0" borderId="33" xfId="50" applyFont="1" applyBorder="1" applyAlignment="1">
      <alignment vertical="center"/>
    </xf>
    <xf numFmtId="0" fontId="62" fillId="0" borderId="35"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6" xfId="50" applyFont="1" applyBorder="1" applyAlignment="1">
      <alignment vertical="center"/>
    </xf>
    <xf numFmtId="0" fontId="62" fillId="0" borderId="37" xfId="50" applyFont="1" applyBorder="1" applyAlignment="1">
      <alignment vertical="center"/>
    </xf>
    <xf numFmtId="0" fontId="62" fillId="0" borderId="38"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3" xfId="50" applyFont="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110">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1 3" xfId="107"/>
    <cellStyle name="Обычный 12" xfId="78"/>
    <cellStyle name="Обычный 12 2" xfId="40"/>
    <cellStyle name="Обычный 13" xfId="101"/>
    <cellStyle name="Обычный 13 2" xfId="102"/>
    <cellStyle name="Обычный 14" xfId="79"/>
    <cellStyle name="Обычный 15" xfId="103"/>
    <cellStyle name="Обычный 16" xfId="104"/>
    <cellStyle name="Обычный 2" xfId="3"/>
    <cellStyle name="Обычный 2 10" xfId="81"/>
    <cellStyle name="Обычный 2 2" xfId="62"/>
    <cellStyle name="Обычный 2 3" xfId="82"/>
    <cellStyle name="Обычный 2 3 2" xfId="106"/>
    <cellStyle name="Обычный 2 4" xfId="83"/>
    <cellStyle name="Обычный 2 4 2" xfId="84"/>
    <cellStyle name="Обычный 2 5" xfId="80"/>
    <cellStyle name="Обычный 2 6" xfId="105"/>
    <cellStyle name="Обычный 2 7" xfId="72"/>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1"/>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69"/>
    <cellStyle name="Обычный 7 3 2" xfId="92"/>
    <cellStyle name="Обычный 8" xfId="51"/>
    <cellStyle name="Обычный 8 2" xfId="94"/>
    <cellStyle name="Обычный 9" xfId="68"/>
    <cellStyle name="Обычный 9 2"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70"/>
    <cellStyle name="Финансовый 3" xfId="60"/>
    <cellStyle name="Финансовый 4" xfId="100"/>
    <cellStyle name="Финансовый 4 2" xfId="108"/>
    <cellStyle name="Финансовый 5" xfId="10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43-4DCD-9D02-A69A7F0F753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43-4DCD-9D02-A69A7F0F753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5" zoomScale="85" zoomScaleSheetLayoutView="8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59" t="s">
        <v>574</v>
      </c>
      <c r="B5" s="259"/>
      <c r="C5" s="259"/>
      <c r="D5" s="107"/>
      <c r="E5" s="107"/>
      <c r="F5" s="107"/>
      <c r="G5" s="107"/>
      <c r="H5" s="107"/>
    </row>
    <row r="6" spans="1:20" s="12" customFormat="1" ht="18.75" x14ac:dyDescent="0.3">
      <c r="A6" s="17"/>
      <c r="D6" s="16"/>
      <c r="E6" s="16"/>
      <c r="F6" s="15"/>
    </row>
    <row r="7" spans="1:20" s="12" customFormat="1" ht="18.75" x14ac:dyDescent="0.2">
      <c r="A7" s="263" t="s">
        <v>8</v>
      </c>
      <c r="B7" s="263"/>
      <c r="C7" s="26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1" t="s">
        <v>466</v>
      </c>
      <c r="B9" s="261"/>
      <c r="C9" s="261"/>
      <c r="D9" s="8"/>
      <c r="E9" s="8"/>
      <c r="F9" s="8"/>
      <c r="G9" s="13"/>
      <c r="H9" s="13"/>
      <c r="I9" s="13"/>
      <c r="J9" s="13"/>
      <c r="K9" s="13"/>
      <c r="L9" s="13"/>
      <c r="M9" s="13"/>
      <c r="N9" s="13"/>
      <c r="O9" s="13"/>
      <c r="P9" s="13"/>
      <c r="Q9" s="13"/>
      <c r="R9" s="13"/>
      <c r="S9" s="13"/>
      <c r="T9" s="13"/>
    </row>
    <row r="10" spans="1:20" s="12" customFormat="1" ht="18.75" x14ac:dyDescent="0.2">
      <c r="A10" s="260" t="s">
        <v>7</v>
      </c>
      <c r="B10" s="260"/>
      <c r="C10" s="26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399999999999999" x14ac:dyDescent="0.25">
      <c r="A12" s="261" t="s">
        <v>503</v>
      </c>
      <c r="B12" s="264"/>
      <c r="C12" s="264"/>
      <c r="D12" s="8"/>
      <c r="E12" s="8"/>
      <c r="F12" s="8"/>
      <c r="G12" s="13"/>
      <c r="H12" s="13"/>
      <c r="I12" s="13"/>
      <c r="J12" s="13"/>
      <c r="K12" s="13"/>
      <c r="L12" s="13"/>
      <c r="M12" s="13"/>
      <c r="N12" s="13"/>
      <c r="O12" s="13"/>
      <c r="P12" s="13"/>
      <c r="Q12" s="13"/>
      <c r="R12" s="13"/>
      <c r="S12" s="13"/>
      <c r="T12" s="13"/>
    </row>
    <row r="13" spans="1:20" s="12" customFormat="1" ht="18.75" x14ac:dyDescent="0.2">
      <c r="A13" s="260" t="s">
        <v>6</v>
      </c>
      <c r="B13" s="260"/>
      <c r="C13" s="26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261" t="s">
        <v>500</v>
      </c>
      <c r="B15" s="264"/>
      <c r="C15" s="264"/>
      <c r="D15" s="8"/>
      <c r="E15" s="8"/>
      <c r="F15" s="8"/>
      <c r="G15" s="8"/>
      <c r="H15" s="8"/>
      <c r="I15" s="8"/>
      <c r="J15" s="8"/>
      <c r="K15" s="8"/>
      <c r="L15" s="8"/>
      <c r="M15" s="8"/>
      <c r="N15" s="8"/>
      <c r="O15" s="8"/>
      <c r="P15" s="8"/>
      <c r="Q15" s="8"/>
      <c r="R15" s="8"/>
      <c r="S15" s="8"/>
      <c r="T15" s="8"/>
    </row>
    <row r="16" spans="1:20" s="3" customFormat="1" ht="15" customHeight="1" x14ac:dyDescent="0.2">
      <c r="A16" s="260" t="s">
        <v>5</v>
      </c>
      <c r="B16" s="260"/>
      <c r="C16" s="26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1" t="s">
        <v>396</v>
      </c>
      <c r="B18" s="262"/>
      <c r="C18" s="26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64</v>
      </c>
      <c r="B22" s="40" t="s">
        <v>291</v>
      </c>
      <c r="C22" s="36" t="s">
        <v>412</v>
      </c>
      <c r="D22" s="29"/>
      <c r="E22" s="29"/>
      <c r="F22" s="29"/>
      <c r="G22" s="28"/>
      <c r="H22" s="28"/>
      <c r="I22" s="28"/>
      <c r="J22" s="28"/>
      <c r="K22" s="28"/>
      <c r="L22" s="28"/>
      <c r="M22" s="28"/>
      <c r="N22" s="28"/>
      <c r="O22" s="28"/>
      <c r="P22" s="28"/>
      <c r="Q22" s="28"/>
      <c r="R22" s="27"/>
      <c r="S22" s="27"/>
      <c r="T22" s="27"/>
    </row>
    <row r="23" spans="1:20" s="3" customFormat="1" ht="48.2" customHeight="1" x14ac:dyDescent="0.2">
      <c r="A23" s="24" t="s">
        <v>62</v>
      </c>
      <c r="B23" s="35" t="s">
        <v>63</v>
      </c>
      <c r="C23" s="25" t="s">
        <v>413</v>
      </c>
      <c r="D23" s="29"/>
      <c r="E23" s="29"/>
      <c r="F23" s="29"/>
      <c r="G23" s="28"/>
      <c r="H23" s="28"/>
      <c r="I23" s="28"/>
      <c r="J23" s="28"/>
      <c r="K23" s="28"/>
      <c r="L23" s="28"/>
      <c r="M23" s="28"/>
      <c r="N23" s="28"/>
      <c r="O23" s="28"/>
      <c r="P23" s="28"/>
      <c r="Q23" s="28"/>
      <c r="R23" s="27"/>
      <c r="S23" s="27"/>
      <c r="T23" s="27"/>
    </row>
    <row r="24" spans="1:20" s="3" customFormat="1" ht="62.45" customHeight="1" x14ac:dyDescent="0.2">
      <c r="A24" s="256"/>
      <c r="B24" s="257"/>
      <c r="C24" s="258"/>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61</v>
      </c>
      <c r="B25" s="104" t="s">
        <v>344</v>
      </c>
      <c r="C25" s="116" t="s">
        <v>442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04" t="s">
        <v>74</v>
      </c>
      <c r="C26" s="116" t="s">
        <v>541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04" t="s">
        <v>73</v>
      </c>
      <c r="C27" s="116" t="s">
        <v>508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04" t="s">
        <v>345</v>
      </c>
      <c r="C28" s="116" t="s">
        <v>411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04" t="s">
        <v>346</v>
      </c>
      <c r="C29" s="116" t="s">
        <v>411</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04" t="s">
        <v>347</v>
      </c>
      <c r="C30" s="116" t="s">
        <v>411</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348</v>
      </c>
      <c r="C31" s="116" t="s">
        <v>411</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349</v>
      </c>
      <c r="C32" s="116" t="s">
        <v>411</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350</v>
      </c>
      <c r="C33" s="36" t="s">
        <v>443</v>
      </c>
      <c r="D33" s="34"/>
      <c r="E33" s="34"/>
      <c r="F33" s="33"/>
      <c r="G33" s="33"/>
      <c r="H33" s="33"/>
      <c r="I33" s="33"/>
      <c r="J33" s="33"/>
      <c r="K33" s="33"/>
      <c r="L33" s="33"/>
      <c r="M33" s="33"/>
      <c r="N33" s="33"/>
      <c r="O33" s="33"/>
      <c r="P33" s="33"/>
      <c r="Q33" s="32"/>
      <c r="R33" s="32"/>
      <c r="S33" s="32"/>
      <c r="T33" s="32"/>
    </row>
    <row r="34" spans="1:20" ht="111.2" customHeight="1" x14ac:dyDescent="0.25">
      <c r="A34" s="24" t="s">
        <v>365</v>
      </c>
      <c r="B34" s="39" t="s">
        <v>351</v>
      </c>
      <c r="C34" s="36" t="s">
        <v>411</v>
      </c>
      <c r="D34" s="23"/>
      <c r="E34" s="23"/>
      <c r="F34" s="23"/>
      <c r="G34" s="23"/>
      <c r="H34" s="23"/>
      <c r="I34" s="23"/>
      <c r="J34" s="23"/>
      <c r="K34" s="23"/>
      <c r="L34" s="23"/>
      <c r="M34" s="23"/>
      <c r="N34" s="23"/>
      <c r="O34" s="23"/>
      <c r="P34" s="23"/>
      <c r="Q34" s="23"/>
      <c r="R34" s="23"/>
      <c r="S34" s="23"/>
      <c r="T34" s="23"/>
    </row>
    <row r="35" spans="1:20" ht="58.7" customHeight="1" x14ac:dyDescent="0.25">
      <c r="A35" s="24" t="s">
        <v>354</v>
      </c>
      <c r="B35" s="39" t="s">
        <v>71</v>
      </c>
      <c r="C35" s="36" t="s">
        <v>411</v>
      </c>
      <c r="D35" s="23"/>
      <c r="E35" s="23"/>
      <c r="F35" s="23"/>
      <c r="G35" s="23"/>
      <c r="H35" s="23"/>
      <c r="I35" s="23"/>
      <c r="J35" s="23"/>
      <c r="K35" s="23"/>
      <c r="L35" s="23"/>
      <c r="M35" s="23"/>
      <c r="N35" s="23"/>
      <c r="O35" s="23"/>
      <c r="P35" s="23"/>
      <c r="Q35" s="23"/>
      <c r="R35" s="23"/>
      <c r="S35" s="23"/>
      <c r="T35" s="23"/>
    </row>
    <row r="36" spans="1:20" ht="51.75" customHeight="1" x14ac:dyDescent="0.25">
      <c r="A36" s="24" t="s">
        <v>366</v>
      </c>
      <c r="B36" s="39" t="s">
        <v>352</v>
      </c>
      <c r="C36" s="36" t="s">
        <v>411</v>
      </c>
      <c r="D36" s="23"/>
      <c r="E36" s="23"/>
      <c r="F36" s="23"/>
      <c r="G36" s="23"/>
      <c r="H36" s="23"/>
      <c r="I36" s="23"/>
      <c r="J36" s="23"/>
      <c r="K36" s="23"/>
      <c r="L36" s="23"/>
      <c r="M36" s="23"/>
      <c r="N36" s="23"/>
      <c r="O36" s="23"/>
      <c r="P36" s="23"/>
      <c r="Q36" s="23"/>
      <c r="R36" s="23"/>
      <c r="S36" s="23"/>
      <c r="T36" s="23"/>
    </row>
    <row r="37" spans="1:20" ht="43.5" customHeight="1" x14ac:dyDescent="0.25">
      <c r="A37" s="24" t="s">
        <v>355</v>
      </c>
      <c r="B37" s="39" t="s">
        <v>353</v>
      </c>
      <c r="C37" s="36" t="s">
        <v>576</v>
      </c>
      <c r="D37" s="23"/>
      <c r="E37" s="23"/>
      <c r="F37" s="23"/>
      <c r="G37" s="23"/>
      <c r="H37" s="23"/>
      <c r="I37" s="23"/>
      <c r="J37" s="23"/>
      <c r="K37" s="23"/>
      <c r="L37" s="23"/>
      <c r="M37" s="23"/>
      <c r="N37" s="23"/>
      <c r="O37" s="23"/>
      <c r="P37" s="23"/>
      <c r="Q37" s="23"/>
      <c r="R37" s="23"/>
      <c r="S37" s="23"/>
      <c r="T37" s="23"/>
    </row>
    <row r="38" spans="1:20" ht="43.5" customHeight="1" x14ac:dyDescent="0.25">
      <c r="A38" s="24" t="s">
        <v>367</v>
      </c>
      <c r="B38" s="39" t="s">
        <v>227</v>
      </c>
      <c r="C38" s="36" t="s">
        <v>411</v>
      </c>
      <c r="D38" s="23"/>
      <c r="E38" s="23"/>
      <c r="F38" s="23"/>
      <c r="G38" s="23"/>
      <c r="H38" s="23"/>
      <c r="I38" s="23"/>
      <c r="J38" s="23"/>
      <c r="K38" s="23"/>
      <c r="L38" s="23"/>
      <c r="M38" s="23"/>
      <c r="N38" s="23"/>
      <c r="O38" s="23"/>
      <c r="P38" s="23"/>
      <c r="Q38" s="23"/>
      <c r="R38" s="23"/>
      <c r="S38" s="23"/>
      <c r="T38" s="23"/>
    </row>
    <row r="39" spans="1:20" ht="23.25" customHeight="1" x14ac:dyDescent="0.25">
      <c r="A39" s="256"/>
      <c r="B39" s="257"/>
      <c r="C39" s="258"/>
      <c r="D39" s="23"/>
      <c r="E39" s="23"/>
      <c r="F39" s="23"/>
      <c r="G39" s="23"/>
      <c r="H39" s="23"/>
      <c r="I39" s="23"/>
      <c r="J39" s="23"/>
      <c r="K39" s="23"/>
      <c r="L39" s="23"/>
      <c r="M39" s="23"/>
      <c r="N39" s="23"/>
      <c r="O39" s="23"/>
      <c r="P39" s="23"/>
      <c r="Q39" s="23"/>
      <c r="R39" s="23"/>
      <c r="S39" s="23"/>
      <c r="T39" s="23"/>
    </row>
    <row r="40" spans="1:20" ht="63" x14ac:dyDescent="0.25">
      <c r="A40" s="24" t="s">
        <v>356</v>
      </c>
      <c r="B40" s="39" t="s">
        <v>407</v>
      </c>
      <c r="C40" s="170" t="s">
        <v>532</v>
      </c>
      <c r="D40" s="169"/>
      <c r="E40" s="169"/>
      <c r="F40" s="169"/>
      <c r="G40" s="169"/>
      <c r="H40" s="169"/>
      <c r="I40" s="169"/>
      <c r="J40" s="169"/>
      <c r="K40" s="169"/>
      <c r="L40" s="169"/>
      <c r="M40" s="169"/>
      <c r="N40" s="169"/>
      <c r="O40" s="169"/>
      <c r="P40" s="169"/>
      <c r="Q40" s="169"/>
      <c r="R40" s="23"/>
      <c r="S40" s="23"/>
      <c r="T40" s="23"/>
    </row>
    <row r="41" spans="1:20" ht="105.75" customHeight="1" x14ac:dyDescent="0.25">
      <c r="A41" s="24" t="s">
        <v>368</v>
      </c>
      <c r="B41" s="39" t="s">
        <v>391</v>
      </c>
      <c r="C41" s="36" t="s">
        <v>415</v>
      </c>
      <c r="D41" s="23"/>
      <c r="E41" s="23"/>
      <c r="F41" s="23"/>
      <c r="G41" s="23"/>
      <c r="H41" s="23"/>
      <c r="I41" s="23"/>
      <c r="J41" s="23"/>
      <c r="K41" s="23"/>
      <c r="L41" s="23"/>
      <c r="M41" s="23"/>
      <c r="N41" s="23"/>
      <c r="O41" s="23"/>
      <c r="P41" s="23"/>
      <c r="Q41" s="23"/>
      <c r="R41" s="23"/>
      <c r="S41" s="23"/>
      <c r="T41" s="23"/>
    </row>
    <row r="42" spans="1:20" ht="83.25" customHeight="1" x14ac:dyDescent="0.25">
      <c r="A42" s="24" t="s">
        <v>357</v>
      </c>
      <c r="B42" s="39" t="s">
        <v>406</v>
      </c>
      <c r="C42" s="36" t="s">
        <v>415</v>
      </c>
      <c r="D42" s="23"/>
      <c r="E42" s="23"/>
      <c r="F42" s="23"/>
      <c r="G42" s="23"/>
      <c r="H42" s="23"/>
      <c r="I42" s="23"/>
      <c r="J42" s="23"/>
      <c r="K42" s="23"/>
      <c r="L42" s="23"/>
      <c r="M42" s="23"/>
      <c r="N42" s="23"/>
      <c r="O42" s="23"/>
      <c r="P42" s="23"/>
      <c r="Q42" s="23"/>
      <c r="R42" s="23"/>
      <c r="S42" s="23"/>
      <c r="T42" s="23"/>
    </row>
    <row r="43" spans="1:20" ht="186" customHeight="1" x14ac:dyDescent="0.25">
      <c r="A43" s="24" t="s">
        <v>371</v>
      </c>
      <c r="B43" s="39" t="s">
        <v>372</v>
      </c>
      <c r="C43" s="36" t="s">
        <v>415</v>
      </c>
      <c r="D43" s="23"/>
      <c r="E43" s="23"/>
      <c r="F43" s="23"/>
      <c r="G43" s="23"/>
      <c r="H43" s="23"/>
      <c r="I43" s="23"/>
      <c r="J43" s="23"/>
      <c r="K43" s="23"/>
      <c r="L43" s="23"/>
      <c r="M43" s="23"/>
      <c r="N43" s="23"/>
      <c r="O43" s="23"/>
      <c r="P43" s="23"/>
      <c r="Q43" s="23"/>
      <c r="R43" s="23"/>
      <c r="S43" s="23"/>
      <c r="T43" s="23"/>
    </row>
    <row r="44" spans="1:20" ht="111.2" customHeight="1" x14ac:dyDescent="0.25">
      <c r="A44" s="24" t="s">
        <v>358</v>
      </c>
      <c r="B44" s="39" t="s">
        <v>397</v>
      </c>
      <c r="C44" s="36" t="s">
        <v>415</v>
      </c>
      <c r="D44" s="23"/>
      <c r="E44" s="23"/>
      <c r="F44" s="23"/>
      <c r="G44" s="23"/>
      <c r="H44" s="23"/>
      <c r="I44" s="23"/>
      <c r="J44" s="23"/>
      <c r="K44" s="23"/>
      <c r="L44" s="23"/>
      <c r="M44" s="23"/>
      <c r="N44" s="23"/>
      <c r="O44" s="23"/>
      <c r="P44" s="23"/>
      <c r="Q44" s="23"/>
      <c r="R44" s="23"/>
      <c r="S44" s="23"/>
      <c r="T44" s="23"/>
    </row>
    <row r="45" spans="1:20" ht="120.2" customHeight="1" x14ac:dyDescent="0.25">
      <c r="A45" s="24" t="s">
        <v>392</v>
      </c>
      <c r="B45" s="39" t="s">
        <v>398</v>
      </c>
      <c r="C45" s="36" t="s">
        <v>415</v>
      </c>
      <c r="D45" s="23"/>
      <c r="E45" s="23"/>
      <c r="F45" s="23"/>
      <c r="G45" s="23"/>
      <c r="H45" s="23"/>
      <c r="I45" s="23"/>
      <c r="J45" s="23"/>
      <c r="K45" s="23"/>
      <c r="L45" s="23"/>
      <c r="M45" s="23"/>
      <c r="N45" s="23"/>
      <c r="O45" s="23"/>
      <c r="P45" s="23"/>
      <c r="Q45" s="23"/>
      <c r="R45" s="23"/>
      <c r="S45" s="23"/>
      <c r="T45" s="23"/>
    </row>
    <row r="46" spans="1:20" ht="101.25" customHeight="1" x14ac:dyDescent="0.25">
      <c r="A46" s="24" t="s">
        <v>359</v>
      </c>
      <c r="B46" s="39" t="s">
        <v>399</v>
      </c>
      <c r="C46" s="36">
        <v>1.42</v>
      </c>
      <c r="D46" s="23"/>
      <c r="E46" s="23"/>
      <c r="F46" s="23"/>
      <c r="G46" s="23"/>
      <c r="H46" s="23"/>
      <c r="I46" s="23"/>
      <c r="J46" s="23"/>
      <c r="K46" s="23"/>
      <c r="L46" s="23"/>
      <c r="M46" s="23"/>
      <c r="N46" s="23"/>
      <c r="O46" s="23"/>
      <c r="P46" s="23"/>
      <c r="Q46" s="23"/>
      <c r="R46" s="23"/>
      <c r="S46" s="23"/>
      <c r="T46" s="23"/>
    </row>
    <row r="47" spans="1:20" ht="18.75" customHeight="1" x14ac:dyDescent="0.25">
      <c r="A47" s="256"/>
      <c r="B47" s="257"/>
      <c r="C47" s="258"/>
      <c r="D47" s="23"/>
      <c r="E47" s="23"/>
      <c r="F47" s="23"/>
      <c r="G47" s="23"/>
      <c r="H47" s="23"/>
      <c r="I47" s="23"/>
      <c r="J47" s="23"/>
      <c r="K47" s="23"/>
      <c r="L47" s="23"/>
      <c r="M47" s="23"/>
      <c r="N47" s="23"/>
      <c r="O47" s="23"/>
      <c r="P47" s="23"/>
      <c r="Q47" s="23"/>
      <c r="R47" s="23"/>
      <c r="S47" s="23"/>
      <c r="T47" s="23"/>
    </row>
    <row r="48" spans="1:20" ht="75.75" customHeight="1" x14ac:dyDescent="0.25">
      <c r="A48" s="24" t="s">
        <v>393</v>
      </c>
      <c r="B48" s="39" t="s">
        <v>544</v>
      </c>
      <c r="C48" s="142">
        <v>41.433618758064014</v>
      </c>
      <c r="D48" s="23"/>
      <c r="E48" s="23"/>
      <c r="F48" s="23"/>
      <c r="G48" s="23"/>
      <c r="H48" s="23"/>
      <c r="I48" s="23"/>
      <c r="J48" s="23"/>
      <c r="K48" s="23"/>
      <c r="L48" s="23"/>
      <c r="M48" s="23"/>
      <c r="N48" s="23"/>
      <c r="O48" s="23"/>
      <c r="P48" s="23"/>
      <c r="Q48" s="23"/>
      <c r="R48" s="23"/>
      <c r="S48" s="23"/>
      <c r="T48" s="23"/>
    </row>
    <row r="49" spans="1:20" ht="71.45" customHeight="1" x14ac:dyDescent="0.25">
      <c r="A49" s="24" t="s">
        <v>360</v>
      </c>
      <c r="B49" s="39" t="s">
        <v>543</v>
      </c>
      <c r="C49" s="143">
        <v>34.52801563172001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8</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0" t="s">
        <v>7</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5" t="str">
        <f>'1. паспорт местоположение'!A12:C12</f>
        <v>L_TP3300.PS.0117</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0" t="s">
        <v>6</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5" t="str">
        <f>'1. паспорт местоположение'!A15:C15</f>
        <v>Реконструкция ПС 110/10 кВ Пятково (восстановительные работы после пожара, замена КРУН-10 кВ)</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0" t="s">
        <v>5</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1" t="s">
        <v>370</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4</v>
      </c>
      <c r="B19" s="269" t="s">
        <v>102</v>
      </c>
      <c r="C19" s="270" t="s">
        <v>307</v>
      </c>
      <c r="D19" s="269" t="s">
        <v>306</v>
      </c>
      <c r="E19" s="269" t="s">
        <v>101</v>
      </c>
      <c r="F19" s="269" t="s">
        <v>100</v>
      </c>
      <c r="G19" s="269" t="s">
        <v>302</v>
      </c>
      <c r="H19" s="269" t="s">
        <v>99</v>
      </c>
      <c r="I19" s="269" t="s">
        <v>98</v>
      </c>
      <c r="J19" s="269" t="s">
        <v>97</v>
      </c>
      <c r="K19" s="269" t="s">
        <v>96</v>
      </c>
      <c r="L19" s="269" t="s">
        <v>95</v>
      </c>
      <c r="M19" s="269" t="s">
        <v>94</v>
      </c>
      <c r="N19" s="269" t="s">
        <v>93</v>
      </c>
      <c r="O19" s="269" t="s">
        <v>92</v>
      </c>
      <c r="P19" s="269" t="s">
        <v>91</v>
      </c>
      <c r="Q19" s="269" t="s">
        <v>305</v>
      </c>
      <c r="R19" s="269"/>
      <c r="S19" s="272" t="s">
        <v>363</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1" t="s">
        <v>303</v>
      </c>
      <c r="R20" s="42" t="s">
        <v>304</v>
      </c>
      <c r="S20" s="272"/>
      <c r="T20" s="28"/>
      <c r="U20" s="28"/>
      <c r="V20" s="28"/>
      <c r="W20" s="28"/>
      <c r="X20" s="28"/>
      <c r="Y20" s="28"/>
      <c r="Z20" s="27"/>
      <c r="AA20" s="27"/>
      <c r="AB20" s="27"/>
    </row>
    <row r="21" spans="1:28" s="3" customFormat="1" ht="18.75" x14ac:dyDescent="0.2">
      <c r="A21" s="41">
        <v>1</v>
      </c>
      <c r="B21" s="46">
        <v>2</v>
      </c>
      <c r="C21" s="41">
        <v>3</v>
      </c>
      <c r="D21" s="46">
        <v>4</v>
      </c>
      <c r="E21" s="41">
        <v>5</v>
      </c>
      <c r="F21" s="46">
        <v>6</v>
      </c>
      <c r="G21" s="98">
        <v>7</v>
      </c>
      <c r="H21" s="99">
        <v>8</v>
      </c>
      <c r="I21" s="98">
        <v>9</v>
      </c>
      <c r="J21" s="99">
        <v>10</v>
      </c>
      <c r="K21" s="98">
        <v>11</v>
      </c>
      <c r="L21" s="99">
        <v>12</v>
      </c>
      <c r="M21" s="98">
        <v>13</v>
      </c>
      <c r="N21" s="99">
        <v>14</v>
      </c>
      <c r="O21" s="98">
        <v>15</v>
      </c>
      <c r="P21" s="99">
        <v>16</v>
      </c>
      <c r="Q21" s="98">
        <v>17</v>
      </c>
      <c r="R21" s="99">
        <v>18</v>
      </c>
      <c r="S21" s="98">
        <v>19</v>
      </c>
      <c r="T21" s="28"/>
      <c r="U21" s="28"/>
      <c r="V21" s="28"/>
      <c r="W21" s="28"/>
      <c r="X21" s="28"/>
      <c r="Y21" s="28"/>
      <c r="Z21" s="27"/>
      <c r="AA21" s="27"/>
      <c r="AB21" s="27"/>
    </row>
    <row r="22" spans="1:28" s="3" customFormat="1" ht="32.25" customHeight="1" x14ac:dyDescent="0.2">
      <c r="A22" s="41"/>
      <c r="B22" s="46" t="s">
        <v>90</v>
      </c>
      <c r="C22" s="46"/>
      <c r="D22" s="46"/>
      <c r="E22" s="46" t="s">
        <v>89</v>
      </c>
      <c r="F22" s="46" t="s">
        <v>88</v>
      </c>
      <c r="G22" s="46" t="s">
        <v>364</v>
      </c>
      <c r="H22" s="46"/>
      <c r="I22" s="46"/>
      <c r="J22" s="46"/>
      <c r="K22" s="46"/>
      <c r="L22" s="46"/>
      <c r="M22" s="46"/>
      <c r="N22" s="46"/>
      <c r="O22" s="46"/>
      <c r="P22" s="46"/>
      <c r="Q22" s="37"/>
      <c r="R22" s="5"/>
      <c r="S22" s="97"/>
      <c r="T22" s="28"/>
      <c r="U22" s="28"/>
      <c r="V22" s="28"/>
      <c r="W22" s="28"/>
      <c r="X22" s="28"/>
      <c r="Y22" s="28"/>
      <c r="Z22" s="27"/>
      <c r="AA22" s="27"/>
      <c r="AB22" s="27"/>
    </row>
    <row r="23" spans="1:28" ht="20.25" customHeight="1" x14ac:dyDescent="0.25">
      <c r="A23" s="89"/>
      <c r="B23" s="46" t="s">
        <v>300</v>
      </c>
      <c r="C23" s="46"/>
      <c r="D23" s="46"/>
      <c r="E23" s="89" t="s">
        <v>301</v>
      </c>
      <c r="F23" s="89" t="s">
        <v>301</v>
      </c>
      <c r="G23" s="89" t="s">
        <v>301</v>
      </c>
      <c r="H23" s="89"/>
      <c r="I23" s="89"/>
      <c r="J23" s="89"/>
      <c r="K23" s="89"/>
      <c r="L23" s="89"/>
      <c r="M23" s="89"/>
      <c r="N23" s="89"/>
      <c r="O23" s="89"/>
      <c r="P23" s="89"/>
      <c r="Q23" s="9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zoomScale="60" zoomScaleNormal="60" workbookViewId="0">
      <selection activeCell="L30" sqref="L30"/>
    </sheetView>
  </sheetViews>
  <sheetFormatPr defaultColWidth="10.7109375" defaultRowHeight="15.75" x14ac:dyDescent="0.25"/>
  <cols>
    <col min="1" max="1" width="9.5703125" style="50" customWidth="1"/>
    <col min="2" max="2" width="14.1406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8</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0" t="s">
        <v>7</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5" t="str">
        <f>'1. паспорт местоположение'!A12:C12</f>
        <v>L_TP3300.PS.0117</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0" t="s">
        <v>6</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42" customHeight="1" x14ac:dyDescent="0.2">
      <c r="A16" s="276" t="str">
        <f>'1. паспорт местоположение'!A15:C15</f>
        <v>Реконструкция ПС 110/10 кВ Пятково (восстановительные работы после пожара, замена КРУН-10 кВ)</v>
      </c>
      <c r="B16" s="276"/>
      <c r="C16" s="276"/>
      <c r="D16" s="276"/>
      <c r="E16" s="276"/>
      <c r="F16" s="276"/>
      <c r="G16" s="276"/>
      <c r="H16" s="276"/>
      <c r="I16" s="276"/>
      <c r="J16" s="276"/>
      <c r="K16" s="276"/>
      <c r="L16" s="276"/>
      <c r="M16" s="276"/>
      <c r="N16" s="276"/>
      <c r="O16" s="276"/>
      <c r="P16" s="276"/>
      <c r="Q16" s="276"/>
      <c r="R16" s="276"/>
      <c r="S16" s="276"/>
      <c r="T16" s="276"/>
    </row>
    <row r="17" spans="1:20" s="3" customFormat="1" ht="15" customHeight="1" x14ac:dyDescent="0.2">
      <c r="A17" s="260" t="s">
        <v>5</v>
      </c>
      <c r="B17" s="260"/>
      <c r="C17" s="260"/>
      <c r="D17" s="260"/>
      <c r="E17" s="260"/>
      <c r="F17" s="260"/>
      <c r="G17" s="260"/>
      <c r="H17" s="260"/>
      <c r="I17" s="260"/>
      <c r="J17" s="260"/>
      <c r="K17" s="260"/>
      <c r="L17" s="260"/>
      <c r="M17" s="260"/>
      <c r="N17" s="260"/>
      <c r="O17" s="260"/>
      <c r="P17" s="260"/>
      <c r="Q17" s="260"/>
      <c r="R17" s="260"/>
      <c r="S17" s="260"/>
      <c r="T17" s="260"/>
    </row>
    <row r="18" spans="1:20"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3" customFormat="1" ht="15" customHeight="1" x14ac:dyDescent="0.2">
      <c r="A19" s="262" t="s">
        <v>375</v>
      </c>
      <c r="B19" s="262"/>
      <c r="C19" s="262"/>
      <c r="D19" s="262"/>
      <c r="E19" s="262"/>
      <c r="F19" s="262"/>
      <c r="G19" s="262"/>
      <c r="H19" s="262"/>
      <c r="I19" s="262"/>
      <c r="J19" s="262"/>
      <c r="K19" s="262"/>
      <c r="L19" s="262"/>
      <c r="M19" s="262"/>
      <c r="N19" s="262"/>
      <c r="O19" s="262"/>
      <c r="P19" s="262"/>
      <c r="Q19" s="262"/>
      <c r="R19" s="262"/>
      <c r="S19" s="262"/>
      <c r="T19" s="262"/>
    </row>
    <row r="20" spans="1:20" s="58" customFormat="1" ht="21.2"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8" t="s">
        <v>4</v>
      </c>
      <c r="B21" s="281" t="s">
        <v>218</v>
      </c>
      <c r="C21" s="282"/>
      <c r="D21" s="285" t="s">
        <v>124</v>
      </c>
      <c r="E21" s="281" t="s">
        <v>404</v>
      </c>
      <c r="F21" s="282"/>
      <c r="G21" s="281" t="s">
        <v>237</v>
      </c>
      <c r="H21" s="282"/>
      <c r="I21" s="281" t="s">
        <v>123</v>
      </c>
      <c r="J21" s="282"/>
      <c r="K21" s="285" t="s">
        <v>122</v>
      </c>
      <c r="L21" s="281" t="s">
        <v>121</v>
      </c>
      <c r="M21" s="282"/>
      <c r="N21" s="281" t="s">
        <v>400</v>
      </c>
      <c r="O21" s="282"/>
      <c r="P21" s="285" t="s">
        <v>120</v>
      </c>
      <c r="Q21" s="273" t="s">
        <v>119</v>
      </c>
      <c r="R21" s="274"/>
      <c r="S21" s="273" t="s">
        <v>118</v>
      </c>
      <c r="T21" s="275"/>
    </row>
    <row r="22" spans="1:20" ht="204.75" customHeight="1" x14ac:dyDescent="0.25">
      <c r="A22" s="279"/>
      <c r="B22" s="283"/>
      <c r="C22" s="284"/>
      <c r="D22" s="288"/>
      <c r="E22" s="283"/>
      <c r="F22" s="284"/>
      <c r="G22" s="283"/>
      <c r="H22" s="284"/>
      <c r="I22" s="283"/>
      <c r="J22" s="284"/>
      <c r="K22" s="286"/>
      <c r="L22" s="283"/>
      <c r="M22" s="284"/>
      <c r="N22" s="283"/>
      <c r="O22" s="284"/>
      <c r="P22" s="286"/>
      <c r="Q22" s="80" t="s">
        <v>117</v>
      </c>
      <c r="R22" s="80" t="s">
        <v>374</v>
      </c>
      <c r="S22" s="80" t="s">
        <v>116</v>
      </c>
      <c r="T22" s="80" t="s">
        <v>115</v>
      </c>
    </row>
    <row r="23" spans="1:20" ht="51.75" customHeight="1" x14ac:dyDescent="0.25">
      <c r="A23" s="280"/>
      <c r="B23" s="105" t="s">
        <v>113</v>
      </c>
      <c r="C23" s="105" t="s">
        <v>114</v>
      </c>
      <c r="D23" s="286"/>
      <c r="E23" s="105" t="s">
        <v>113</v>
      </c>
      <c r="F23" s="105" t="s">
        <v>114</v>
      </c>
      <c r="G23" s="105" t="s">
        <v>113</v>
      </c>
      <c r="H23" s="105" t="s">
        <v>114</v>
      </c>
      <c r="I23" s="105" t="s">
        <v>113</v>
      </c>
      <c r="J23" s="105" t="s">
        <v>114</v>
      </c>
      <c r="K23" s="105" t="s">
        <v>113</v>
      </c>
      <c r="L23" s="105" t="s">
        <v>113</v>
      </c>
      <c r="M23" s="105" t="s">
        <v>114</v>
      </c>
      <c r="N23" s="105" t="s">
        <v>113</v>
      </c>
      <c r="O23" s="105" t="s">
        <v>114</v>
      </c>
      <c r="P23" s="106" t="s">
        <v>113</v>
      </c>
      <c r="Q23" s="80" t="s">
        <v>113</v>
      </c>
      <c r="R23" s="80" t="s">
        <v>113</v>
      </c>
      <c r="S23" s="80" t="s">
        <v>113</v>
      </c>
      <c r="T23" s="80" t="s">
        <v>113</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ht="63" x14ac:dyDescent="0.25">
      <c r="A25" s="127">
        <v>1</v>
      </c>
      <c r="B25" s="127" t="s">
        <v>582</v>
      </c>
      <c r="C25" s="127" t="s">
        <v>582</v>
      </c>
      <c r="D25" s="129" t="s">
        <v>373</v>
      </c>
      <c r="E25" s="127" t="s">
        <v>583</v>
      </c>
      <c r="F25" s="127" t="s">
        <v>584</v>
      </c>
      <c r="G25" s="127" t="s">
        <v>585</v>
      </c>
      <c r="H25" s="127" t="s">
        <v>585</v>
      </c>
      <c r="I25" s="127">
        <v>1987</v>
      </c>
      <c r="J25" s="128" t="s">
        <v>586</v>
      </c>
      <c r="K25" s="128" t="s">
        <v>587</v>
      </c>
      <c r="L25" s="128" t="s">
        <v>70</v>
      </c>
      <c r="M25" s="127">
        <v>10</v>
      </c>
      <c r="N25" s="127" t="s">
        <v>588</v>
      </c>
      <c r="O25" s="127" t="s">
        <v>588</v>
      </c>
      <c r="P25" s="127" t="s">
        <v>588</v>
      </c>
      <c r="Q25" s="127" t="s">
        <v>588</v>
      </c>
      <c r="R25" s="127" t="s">
        <v>588</v>
      </c>
      <c r="S25" s="127" t="s">
        <v>588</v>
      </c>
      <c r="T25" s="127" t="s">
        <v>588</v>
      </c>
    </row>
    <row r="26" spans="1:20" ht="63" x14ac:dyDescent="0.25">
      <c r="A26" s="127">
        <v>2</v>
      </c>
      <c r="B26" s="127" t="s">
        <v>582</v>
      </c>
      <c r="C26" s="127" t="s">
        <v>582</v>
      </c>
      <c r="D26" s="129" t="s">
        <v>373</v>
      </c>
      <c r="E26" s="127" t="s">
        <v>589</v>
      </c>
      <c r="F26" s="127" t="s">
        <v>584</v>
      </c>
      <c r="G26" s="127" t="s">
        <v>590</v>
      </c>
      <c r="H26" s="127" t="s">
        <v>590</v>
      </c>
      <c r="I26" s="127">
        <v>1987</v>
      </c>
      <c r="J26" s="128" t="s">
        <v>586</v>
      </c>
      <c r="K26" s="128" t="s">
        <v>587</v>
      </c>
      <c r="L26" s="128" t="s">
        <v>70</v>
      </c>
      <c r="M26" s="127">
        <v>10</v>
      </c>
      <c r="N26" s="127" t="s">
        <v>588</v>
      </c>
      <c r="O26" s="127" t="s">
        <v>588</v>
      </c>
      <c r="P26" s="127" t="s">
        <v>588</v>
      </c>
      <c r="Q26" s="127" t="s">
        <v>588</v>
      </c>
      <c r="R26" s="127" t="s">
        <v>588</v>
      </c>
      <c r="S26" s="127" t="s">
        <v>588</v>
      </c>
      <c r="T26" s="127" t="s">
        <v>588</v>
      </c>
    </row>
    <row r="27" spans="1:20" ht="63" x14ac:dyDescent="0.25">
      <c r="A27" s="127">
        <v>3</v>
      </c>
      <c r="B27" s="127" t="s">
        <v>582</v>
      </c>
      <c r="C27" s="127" t="s">
        <v>582</v>
      </c>
      <c r="D27" s="129" t="s">
        <v>373</v>
      </c>
      <c r="E27" s="127" t="s">
        <v>589</v>
      </c>
      <c r="F27" s="127" t="s">
        <v>584</v>
      </c>
      <c r="G27" s="127" t="s">
        <v>591</v>
      </c>
      <c r="H27" s="127" t="s">
        <v>591</v>
      </c>
      <c r="I27" s="127">
        <v>1987</v>
      </c>
      <c r="J27" s="128" t="s">
        <v>586</v>
      </c>
      <c r="K27" s="128" t="s">
        <v>587</v>
      </c>
      <c r="L27" s="128" t="s">
        <v>70</v>
      </c>
      <c r="M27" s="127">
        <v>10</v>
      </c>
      <c r="N27" s="127" t="s">
        <v>588</v>
      </c>
      <c r="O27" s="127" t="s">
        <v>588</v>
      </c>
      <c r="P27" s="127" t="s">
        <v>588</v>
      </c>
      <c r="Q27" s="127" t="s">
        <v>588</v>
      </c>
      <c r="R27" s="127" t="s">
        <v>588</v>
      </c>
      <c r="S27" s="127" t="s">
        <v>588</v>
      </c>
      <c r="T27" s="127" t="s">
        <v>588</v>
      </c>
    </row>
    <row r="28" spans="1:20" ht="63" x14ac:dyDescent="0.25">
      <c r="A28" s="127">
        <v>4</v>
      </c>
      <c r="B28" s="127" t="s">
        <v>582</v>
      </c>
      <c r="C28" s="127" t="s">
        <v>582</v>
      </c>
      <c r="D28" s="129" t="s">
        <v>373</v>
      </c>
      <c r="E28" s="127" t="s">
        <v>592</v>
      </c>
      <c r="F28" s="127" t="s">
        <v>584</v>
      </c>
      <c r="G28" s="127" t="s">
        <v>593</v>
      </c>
      <c r="H28" s="127" t="s">
        <v>593</v>
      </c>
      <c r="I28" s="127">
        <v>2018</v>
      </c>
      <c r="J28" s="128" t="s">
        <v>586</v>
      </c>
      <c r="K28" s="128" t="s">
        <v>587</v>
      </c>
      <c r="L28" s="128" t="s">
        <v>70</v>
      </c>
      <c r="M28" s="127">
        <v>10</v>
      </c>
      <c r="N28" s="127" t="s">
        <v>588</v>
      </c>
      <c r="O28" s="127" t="s">
        <v>588</v>
      </c>
      <c r="P28" s="127" t="s">
        <v>588</v>
      </c>
      <c r="Q28" s="127" t="s">
        <v>588</v>
      </c>
      <c r="R28" s="127" t="s">
        <v>588</v>
      </c>
      <c r="S28" s="127" t="s">
        <v>588</v>
      </c>
      <c r="T28" s="127" t="s">
        <v>588</v>
      </c>
    </row>
    <row r="29" spans="1:20" s="58" customFormat="1" ht="48" customHeight="1" x14ac:dyDescent="0.25">
      <c r="A29" s="127">
        <v>5</v>
      </c>
      <c r="B29" s="127" t="s">
        <v>582</v>
      </c>
      <c r="C29" s="127" t="s">
        <v>582</v>
      </c>
      <c r="D29" s="129" t="s">
        <v>373</v>
      </c>
      <c r="E29" s="127" t="s">
        <v>589</v>
      </c>
      <c r="F29" s="127" t="s">
        <v>584</v>
      </c>
      <c r="G29" s="127" t="s">
        <v>594</v>
      </c>
      <c r="H29" s="127" t="s">
        <v>594</v>
      </c>
      <c r="I29" s="127">
        <v>1987</v>
      </c>
      <c r="J29" s="128" t="s">
        <v>586</v>
      </c>
      <c r="K29" s="128" t="s">
        <v>587</v>
      </c>
      <c r="L29" s="128" t="s">
        <v>70</v>
      </c>
      <c r="M29" s="127">
        <v>10</v>
      </c>
      <c r="N29" s="127" t="s">
        <v>588</v>
      </c>
      <c r="O29" s="127" t="s">
        <v>588</v>
      </c>
      <c r="P29" s="127" t="s">
        <v>588</v>
      </c>
      <c r="Q29" s="127" t="s">
        <v>588</v>
      </c>
      <c r="R29" s="127" t="s">
        <v>588</v>
      </c>
      <c r="S29" s="127" t="s">
        <v>588</v>
      </c>
      <c r="T29" s="127" t="s">
        <v>588</v>
      </c>
    </row>
    <row r="30" spans="1:20" ht="27" customHeight="1" x14ac:dyDescent="0.25"/>
    <row r="31" spans="1:20" s="56" customFormat="1" ht="35.25" customHeight="1" x14ac:dyDescent="0.2">
      <c r="B31" s="57"/>
      <c r="C31" s="57"/>
      <c r="K31" s="57"/>
    </row>
    <row r="32" spans="1:20" s="56" customFormat="1" x14ac:dyDescent="0.25">
      <c r="B32" s="54" t="s">
        <v>112</v>
      </c>
      <c r="C32" s="54"/>
      <c r="D32" s="54"/>
      <c r="E32" s="54"/>
      <c r="F32" s="54"/>
      <c r="G32" s="54"/>
      <c r="H32" s="54"/>
      <c r="I32" s="54"/>
      <c r="J32" s="54"/>
      <c r="K32" s="54"/>
      <c r="L32" s="54"/>
      <c r="M32" s="54"/>
      <c r="N32" s="54"/>
      <c r="O32" s="54"/>
      <c r="P32" s="54"/>
      <c r="Q32" s="54"/>
      <c r="R32" s="54"/>
    </row>
    <row r="33" spans="2:113" x14ac:dyDescent="0.25">
      <c r="B33" s="287" t="s">
        <v>408</v>
      </c>
      <c r="C33" s="287"/>
      <c r="D33" s="287"/>
      <c r="E33" s="287"/>
      <c r="F33" s="287"/>
      <c r="G33" s="287"/>
      <c r="H33" s="287"/>
      <c r="I33" s="287"/>
      <c r="J33" s="287"/>
      <c r="K33" s="287"/>
      <c r="L33" s="287"/>
      <c r="M33" s="287"/>
      <c r="N33" s="287"/>
      <c r="O33" s="287"/>
      <c r="P33" s="287"/>
      <c r="Q33" s="287"/>
      <c r="R33" s="287"/>
    </row>
    <row r="34" spans="2:113" x14ac:dyDescent="0.25">
      <c r="B34" s="54"/>
      <c r="C34" s="54"/>
      <c r="D34" s="54"/>
      <c r="E34" s="54"/>
      <c r="F34" s="54"/>
      <c r="G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x14ac:dyDescent="0.25">
      <c r="B35" s="53" t="s">
        <v>373</v>
      </c>
      <c r="C35" s="53"/>
      <c r="D35" s="53"/>
      <c r="E35" s="53"/>
      <c r="F35" s="51"/>
      <c r="G35" s="51"/>
      <c r="H35" s="53"/>
      <c r="I35" s="53"/>
      <c r="J35" s="53"/>
      <c r="K35" s="53"/>
      <c r="L35" s="53"/>
      <c r="M35" s="53"/>
      <c r="N35" s="53"/>
      <c r="O35" s="53"/>
      <c r="P35" s="53"/>
      <c r="Q35" s="53"/>
      <c r="R35" s="53"/>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x14ac:dyDescent="0.25">
      <c r="B36" s="53" t="s">
        <v>111</v>
      </c>
      <c r="C36" s="53"/>
      <c r="D36" s="53"/>
      <c r="E36" s="53"/>
      <c r="F36" s="51"/>
      <c r="G36" s="51"/>
      <c r="H36" s="53"/>
      <c r="I36" s="53"/>
      <c r="J36" s="53"/>
      <c r="K36" s="53"/>
      <c r="L36" s="53"/>
      <c r="M36" s="53"/>
      <c r="N36" s="53"/>
      <c r="O36" s="53"/>
      <c r="P36" s="53"/>
      <c r="Q36" s="53"/>
      <c r="R36" s="53"/>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1" customFormat="1" x14ac:dyDescent="0.25">
      <c r="B37" s="53" t="s">
        <v>110</v>
      </c>
      <c r="C37" s="53"/>
      <c r="D37" s="53"/>
      <c r="E37" s="53"/>
      <c r="H37" s="53"/>
      <c r="I37" s="53"/>
      <c r="J37" s="53"/>
      <c r="K37" s="53"/>
      <c r="L37" s="53"/>
      <c r="M37" s="53"/>
      <c r="N37" s="53"/>
      <c r="O37" s="53"/>
      <c r="P37" s="53"/>
      <c r="Q37" s="53"/>
      <c r="R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109</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108</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107</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106</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105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104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103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12.285156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08"/>
      <c r="B6" s="108"/>
      <c r="C6" s="108"/>
      <c r="D6" s="108"/>
      <c r="E6" s="108"/>
      <c r="F6" s="108"/>
      <c r="G6" s="108"/>
      <c r="H6" s="108"/>
      <c r="I6" s="108"/>
      <c r="J6" s="108"/>
      <c r="K6" s="108"/>
      <c r="L6" s="108"/>
      <c r="M6" s="108"/>
      <c r="N6" s="108"/>
      <c r="O6" s="108"/>
      <c r="P6" s="108"/>
      <c r="Q6" s="108"/>
      <c r="R6" s="108"/>
      <c r="S6" s="108"/>
      <c r="T6" s="108"/>
    </row>
    <row r="7" spans="1:27" s="12" customFormat="1" ht="18.75" x14ac:dyDescent="0.2">
      <c r="E7" s="263" t="s">
        <v>8</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5"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12" customFormat="1" ht="18.75" customHeight="1" x14ac:dyDescent="0.2">
      <c r="E10" s="260" t="s">
        <v>7</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1" t="str">
        <f>'1. паспорт местоположение'!A12:C12</f>
        <v>L_TP3300.PS.0117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2" customFormat="1" ht="18.75" customHeight="1" x14ac:dyDescent="0.2">
      <c r="E13" s="260" t="s">
        <v>6</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1" t="str">
        <f>'1. паспорт местоположение'!A15:C15</f>
        <v>Реконструкция ПС 110/10 кВ Пятково (восстановительные работы после пожара, замена КРУН-10 кВ)</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E16" s="260" t="s">
        <v>5</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377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8" customFormat="1" ht="21.2" customHeight="1" x14ac:dyDescent="0.25"/>
    <row r="21" spans="1:27" ht="47.25" customHeight="1" x14ac:dyDescent="0.25">
      <c r="A21" s="294" t="s">
        <v>4</v>
      </c>
      <c r="B21" s="289" t="s">
        <v>384</v>
      </c>
      <c r="C21" s="290"/>
      <c r="D21" s="289" t="s">
        <v>386</v>
      </c>
      <c r="E21" s="290"/>
      <c r="F21" s="273" t="s">
        <v>96</v>
      </c>
      <c r="G21" s="275"/>
      <c r="H21" s="275"/>
      <c r="I21" s="274"/>
      <c r="J21" s="294" t="s">
        <v>387</v>
      </c>
      <c r="K21" s="289" t="s">
        <v>388</v>
      </c>
      <c r="L21" s="290"/>
      <c r="M21" s="289" t="s">
        <v>389</v>
      </c>
      <c r="N21" s="290"/>
      <c r="O21" s="289" t="s">
        <v>376</v>
      </c>
      <c r="P21" s="290"/>
      <c r="Q21" s="289" t="s">
        <v>129</v>
      </c>
      <c r="R21" s="290"/>
      <c r="S21" s="294" t="s">
        <v>128</v>
      </c>
      <c r="T21" s="294" t="s">
        <v>390</v>
      </c>
      <c r="U21" s="294" t="s">
        <v>385</v>
      </c>
      <c r="V21" s="289" t="s">
        <v>127</v>
      </c>
      <c r="W21" s="290"/>
      <c r="X21" s="273" t="s">
        <v>119</v>
      </c>
      <c r="Y21" s="275"/>
      <c r="Z21" s="273" t="s">
        <v>118</v>
      </c>
      <c r="AA21" s="275"/>
    </row>
    <row r="22" spans="1:27" ht="216" customHeight="1" x14ac:dyDescent="0.25">
      <c r="A22" s="295"/>
      <c r="B22" s="291"/>
      <c r="C22" s="292"/>
      <c r="D22" s="291"/>
      <c r="E22" s="292"/>
      <c r="F22" s="273" t="s">
        <v>126</v>
      </c>
      <c r="G22" s="274"/>
      <c r="H22" s="273" t="s">
        <v>125</v>
      </c>
      <c r="I22" s="274"/>
      <c r="J22" s="296"/>
      <c r="K22" s="291"/>
      <c r="L22" s="292"/>
      <c r="M22" s="291"/>
      <c r="N22" s="292"/>
      <c r="O22" s="291"/>
      <c r="P22" s="292"/>
      <c r="Q22" s="291"/>
      <c r="R22" s="292"/>
      <c r="S22" s="296"/>
      <c r="T22" s="296"/>
      <c r="U22" s="296"/>
      <c r="V22" s="291"/>
      <c r="W22" s="292"/>
      <c r="X22" s="80" t="s">
        <v>117</v>
      </c>
      <c r="Y22" s="80" t="s">
        <v>374</v>
      </c>
      <c r="Z22" s="80" t="s">
        <v>116</v>
      </c>
      <c r="AA22" s="80" t="s">
        <v>115</v>
      </c>
    </row>
    <row r="23" spans="1:27" ht="60" customHeight="1" x14ac:dyDescent="0.25">
      <c r="A23" s="296"/>
      <c r="B23" s="103" t="s">
        <v>113</v>
      </c>
      <c r="C23" s="103" t="s">
        <v>114</v>
      </c>
      <c r="D23" s="81" t="s">
        <v>113</v>
      </c>
      <c r="E23" s="81" t="s">
        <v>114</v>
      </c>
      <c r="F23" s="81" t="s">
        <v>113</v>
      </c>
      <c r="G23" s="81" t="s">
        <v>114</v>
      </c>
      <c r="H23" s="81" t="s">
        <v>113</v>
      </c>
      <c r="I23" s="81" t="s">
        <v>114</v>
      </c>
      <c r="J23" s="81" t="s">
        <v>113</v>
      </c>
      <c r="K23" s="81" t="s">
        <v>113</v>
      </c>
      <c r="L23" s="81" t="s">
        <v>114</v>
      </c>
      <c r="M23" s="81" t="s">
        <v>113</v>
      </c>
      <c r="N23" s="81" t="s">
        <v>114</v>
      </c>
      <c r="O23" s="81" t="s">
        <v>113</v>
      </c>
      <c r="P23" s="81" t="s">
        <v>114</v>
      </c>
      <c r="Q23" s="81" t="s">
        <v>113</v>
      </c>
      <c r="R23" s="81" t="s">
        <v>114</v>
      </c>
      <c r="S23" s="81" t="s">
        <v>113</v>
      </c>
      <c r="T23" s="81" t="s">
        <v>113</v>
      </c>
      <c r="U23" s="81" t="s">
        <v>113</v>
      </c>
      <c r="V23" s="81" t="s">
        <v>113</v>
      </c>
      <c r="W23" s="81" t="s">
        <v>114</v>
      </c>
      <c r="X23" s="81" t="s">
        <v>113</v>
      </c>
      <c r="Y23" s="81" t="s">
        <v>113</v>
      </c>
      <c r="Z23" s="80" t="s">
        <v>113</v>
      </c>
      <c r="AA23" s="80" t="s">
        <v>113</v>
      </c>
    </row>
    <row r="24" spans="1:27" x14ac:dyDescent="0.25">
      <c r="A24" s="85">
        <v>1</v>
      </c>
      <c r="B24" s="85">
        <v>2</v>
      </c>
      <c r="C24" s="85">
        <v>3</v>
      </c>
      <c r="D24" s="85">
        <v>4</v>
      </c>
      <c r="E24" s="85">
        <v>5</v>
      </c>
      <c r="F24" s="85">
        <v>6</v>
      </c>
      <c r="G24" s="85">
        <v>7</v>
      </c>
      <c r="H24" s="85">
        <v>8</v>
      </c>
      <c r="I24" s="85">
        <v>9</v>
      </c>
      <c r="J24" s="132">
        <v>10</v>
      </c>
      <c r="K24" s="85">
        <v>11</v>
      </c>
      <c r="L24" s="85">
        <v>12</v>
      </c>
      <c r="M24" s="85">
        <v>13</v>
      </c>
      <c r="N24" s="85">
        <v>14</v>
      </c>
      <c r="O24" s="85">
        <v>15</v>
      </c>
      <c r="P24" s="85">
        <v>16</v>
      </c>
      <c r="Q24" s="85">
        <v>19</v>
      </c>
      <c r="R24" s="85">
        <v>20</v>
      </c>
      <c r="S24" s="85">
        <v>21</v>
      </c>
      <c r="T24" s="132">
        <v>22</v>
      </c>
      <c r="U24" s="85">
        <v>23</v>
      </c>
      <c r="V24" s="85">
        <v>24</v>
      </c>
      <c r="W24" s="85">
        <v>25</v>
      </c>
      <c r="X24" s="85">
        <v>26</v>
      </c>
      <c r="Y24" s="85">
        <v>27</v>
      </c>
      <c r="Z24" s="85">
        <v>28</v>
      </c>
      <c r="AA24" s="85">
        <v>29</v>
      </c>
    </row>
    <row r="25" spans="1:27" ht="170.45" customHeight="1" x14ac:dyDescent="0.25">
      <c r="A25" s="137">
        <v>1</v>
      </c>
      <c r="B25" s="127"/>
      <c r="C25" s="127"/>
      <c r="D25" s="127"/>
      <c r="E25" s="127"/>
      <c r="F25" s="59"/>
      <c r="G25" s="59"/>
      <c r="H25" s="59"/>
      <c r="I25" s="59"/>
      <c r="J25" s="59"/>
      <c r="K25" s="59"/>
      <c r="L25" s="59"/>
      <c r="M25" s="128"/>
      <c r="N25" s="129"/>
      <c r="O25" s="59"/>
      <c r="P25" s="59"/>
      <c r="Q25" s="59"/>
      <c r="R25" s="59"/>
      <c r="S25" s="127"/>
      <c r="T25" s="127"/>
      <c r="U25" s="59"/>
      <c r="V25" s="127"/>
      <c r="W25" s="127"/>
      <c r="X25" s="130"/>
      <c r="Y25" s="131"/>
      <c r="Z25" s="59"/>
      <c r="AA25" s="59"/>
    </row>
    <row r="26" spans="1:27" ht="48.2" customHeight="1" x14ac:dyDescent="0.25">
      <c r="X26" s="82"/>
      <c r="Y26" s="83"/>
      <c r="Z26" s="51"/>
      <c r="AA26" s="51"/>
    </row>
    <row r="27" spans="1:27" s="56" customFormat="1" ht="12.75" x14ac:dyDescent="0.2">
      <c r="A27" s="57"/>
      <c r="B27" s="57"/>
      <c r="C27" s="57"/>
      <c r="E27" s="57"/>
      <c r="X27" s="84"/>
      <c r="Y27" s="84"/>
      <c r="Z27" s="84"/>
      <c r="AA27" s="84"/>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10"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75" x14ac:dyDescent="0.3">
      <c r="A6" s="17"/>
      <c r="E6" s="16"/>
      <c r="F6" s="16"/>
      <c r="G6" s="15"/>
    </row>
    <row r="7" spans="1:29" s="12" customFormat="1" ht="18.75" x14ac:dyDescent="0.2">
      <c r="A7" s="263" t="s">
        <v>8</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60" t="s">
        <v>7</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1" t="str">
        <f>'1. паспорт местоположение'!A12:C12</f>
        <v>L_TP3300.PS.0117</v>
      </c>
      <c r="B12" s="264"/>
      <c r="C12" s="264"/>
      <c r="D12" s="117"/>
      <c r="E12" s="117"/>
      <c r="F12" s="117"/>
      <c r="G12" s="117"/>
      <c r="H12" s="117"/>
      <c r="I12" s="117"/>
      <c r="J12" s="117"/>
      <c r="K12" s="117"/>
      <c r="L12" s="117"/>
      <c r="M12" s="117"/>
      <c r="N12" s="117"/>
      <c r="O12" s="117"/>
      <c r="P12" s="117"/>
      <c r="Q12" s="117"/>
      <c r="R12" s="117"/>
      <c r="S12" s="117"/>
      <c r="T12" s="117"/>
      <c r="U12" s="117"/>
    </row>
    <row r="13" spans="1:29" s="12" customFormat="1" ht="33" customHeight="1" x14ac:dyDescent="0.2">
      <c r="A13" s="260" t="s">
        <v>6</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1" t="str">
        <f>'1. паспорт местоположение'!A15:C15</f>
        <v>Реконструкция ПС 110/10 кВ Пятково (восстановительные работы после пожара, замена КРУН-10 кВ)</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60" t="s">
        <v>5</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1" t="s">
        <v>369</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382</v>
      </c>
      <c r="C22" s="65" t="s">
        <v>500</v>
      </c>
      <c r="D22" s="29"/>
      <c r="E22" s="29"/>
      <c r="F22" s="28"/>
      <c r="G22" s="28"/>
      <c r="H22" s="28"/>
      <c r="I22" s="28"/>
      <c r="J22" s="28"/>
      <c r="K22" s="28"/>
      <c r="L22" s="28"/>
      <c r="M22" s="28"/>
      <c r="N22" s="28"/>
      <c r="O22" s="28"/>
      <c r="P22" s="28"/>
      <c r="Q22" s="27"/>
      <c r="R22" s="27"/>
      <c r="S22" s="27"/>
      <c r="T22" s="27"/>
      <c r="U22" s="27"/>
    </row>
    <row r="23" spans="1:21" ht="61.5" customHeight="1" x14ac:dyDescent="0.25">
      <c r="A23" s="24" t="s">
        <v>62</v>
      </c>
      <c r="B23" s="26" t="s">
        <v>59</v>
      </c>
      <c r="C23" s="65" t="s">
        <v>501</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402</v>
      </c>
      <c r="C24" s="65" t="s">
        <v>501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403</v>
      </c>
      <c r="C25" s="116" t="s">
        <v>462</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6" t="s">
        <v>465</v>
      </c>
      <c r="D26" s="23"/>
      <c r="E26" s="23"/>
      <c r="F26" s="23"/>
      <c r="G26" s="23"/>
      <c r="H26" s="23"/>
      <c r="I26" s="23"/>
      <c r="J26" s="23"/>
      <c r="K26" s="23"/>
      <c r="L26" s="23"/>
      <c r="M26" s="23"/>
      <c r="N26" s="23"/>
      <c r="O26" s="23"/>
      <c r="P26" s="23"/>
      <c r="Q26" s="23"/>
      <c r="R26" s="23"/>
      <c r="S26" s="23"/>
      <c r="T26" s="23"/>
      <c r="U26" s="23"/>
    </row>
    <row r="27" spans="1:21" ht="75.2" customHeight="1" x14ac:dyDescent="0.25">
      <c r="A27" s="24" t="s">
        <v>57</v>
      </c>
      <c r="B27" s="26" t="s">
        <v>383</v>
      </c>
      <c r="C27" s="65" t="str">
        <f>C22</f>
        <v>Реконструкция ПС 110/10 кВ Пятково (восстановительные работы после пожара, замена КРУН-10 кВ)</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59" t="str">
        <f>'3.2 паспорт Техсостояние ЛЭП'!A5:AA5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8</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00"/>
      <c r="AB6" s="100"/>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00"/>
      <c r="AB7" s="100"/>
    </row>
    <row r="8" spans="1:28" x14ac:dyDescent="0.25">
      <c r="A8" s="304" t="s">
        <v>466</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01"/>
      <c r="AB8" s="101"/>
    </row>
    <row r="9" spans="1:28" ht="15.75" x14ac:dyDescent="0.25">
      <c r="A9" s="260" t="s">
        <v>7</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02"/>
      <c r="AB9" s="102"/>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00"/>
      <c r="AB10" s="100"/>
    </row>
    <row r="11" spans="1:28" x14ac:dyDescent="0.25">
      <c r="A11" s="304" t="str">
        <f>'1. паспорт местоположение'!A12:C12</f>
        <v>L_TP3300.PS.0117</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01"/>
      <c r="AB11" s="101"/>
    </row>
    <row r="12" spans="1:28" ht="15.75" x14ac:dyDescent="0.25">
      <c r="A12" s="260" t="s">
        <v>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02"/>
      <c r="AB12" s="102"/>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x14ac:dyDescent="0.25">
      <c r="A14" s="304" t="str">
        <f>'1. паспорт местоположение'!A15:C15</f>
        <v>Реконструкция ПС 110/10 кВ Пятково (восстановительные работы после пожара, замена КРУН-10 кВ)</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01"/>
      <c r="AB14" s="101"/>
    </row>
    <row r="15" spans="1:28" ht="15.75" x14ac:dyDescent="0.25">
      <c r="A15" s="260" t="s">
        <v>5</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02"/>
      <c r="AB15" s="102"/>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10"/>
      <c r="AB16" s="11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10"/>
      <c r="AB17" s="11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10"/>
      <c r="AB18" s="11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10"/>
      <c r="AB19" s="110"/>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11"/>
      <c r="AB20" s="111"/>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11"/>
      <c r="AB21" s="111"/>
    </row>
    <row r="22" spans="1:28" x14ac:dyDescent="0.25">
      <c r="A22" s="303" t="s">
        <v>401</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12"/>
      <c r="AB22" s="112"/>
    </row>
    <row r="23" spans="1:28" ht="32.25" customHeight="1" x14ac:dyDescent="0.25">
      <c r="A23" s="297" t="s">
        <v>298</v>
      </c>
      <c r="B23" s="298"/>
      <c r="C23" s="298"/>
      <c r="D23" s="298"/>
      <c r="E23" s="298"/>
      <c r="F23" s="298"/>
      <c r="G23" s="298"/>
      <c r="H23" s="298"/>
      <c r="I23" s="298"/>
      <c r="J23" s="298"/>
      <c r="K23" s="298"/>
      <c r="L23" s="299"/>
      <c r="M23" s="300" t="s">
        <v>299</v>
      </c>
      <c r="N23" s="300"/>
      <c r="O23" s="300"/>
      <c r="P23" s="300"/>
      <c r="Q23" s="300"/>
      <c r="R23" s="300"/>
      <c r="S23" s="300"/>
      <c r="T23" s="300"/>
      <c r="U23" s="300"/>
      <c r="V23" s="300"/>
      <c r="W23" s="300"/>
      <c r="X23" s="300"/>
      <c r="Y23" s="300"/>
      <c r="Z23" s="300"/>
    </row>
    <row r="24" spans="1:28" ht="151.5" customHeight="1" x14ac:dyDescent="0.25">
      <c r="A24" s="167" t="s">
        <v>228</v>
      </c>
      <c r="B24" s="78" t="s">
        <v>235</v>
      </c>
      <c r="C24" s="167" t="s">
        <v>293</v>
      </c>
      <c r="D24" s="167" t="s">
        <v>229</v>
      </c>
      <c r="E24" s="167" t="s">
        <v>294</v>
      </c>
      <c r="F24" s="167" t="s">
        <v>296</v>
      </c>
      <c r="G24" s="167" t="s">
        <v>295</v>
      </c>
      <c r="H24" s="167" t="s">
        <v>230</v>
      </c>
      <c r="I24" s="167" t="s">
        <v>297</v>
      </c>
      <c r="J24" s="167" t="s">
        <v>236</v>
      </c>
      <c r="K24" s="78" t="s">
        <v>234</v>
      </c>
      <c r="L24" s="78" t="s">
        <v>231</v>
      </c>
      <c r="M24" s="79" t="s">
        <v>243</v>
      </c>
      <c r="N24" s="78" t="s">
        <v>409</v>
      </c>
      <c r="O24" s="167" t="s">
        <v>241</v>
      </c>
      <c r="P24" s="167" t="s">
        <v>242</v>
      </c>
      <c r="Q24" s="167" t="s">
        <v>240</v>
      </c>
      <c r="R24" s="167" t="s">
        <v>230</v>
      </c>
      <c r="S24" s="167" t="s">
        <v>239</v>
      </c>
      <c r="T24" s="167" t="s">
        <v>238</v>
      </c>
      <c r="U24" s="167" t="s">
        <v>292</v>
      </c>
      <c r="V24" s="167" t="s">
        <v>240</v>
      </c>
      <c r="W24" s="86" t="s">
        <v>233</v>
      </c>
      <c r="X24" s="86" t="s">
        <v>245</v>
      </c>
      <c r="Y24" s="86" t="s">
        <v>246</v>
      </c>
      <c r="Z24" s="88" t="s">
        <v>244</v>
      </c>
    </row>
    <row r="25" spans="1:28" ht="16.5" customHeight="1" x14ac:dyDescent="0.25">
      <c r="A25" s="167">
        <v>1</v>
      </c>
      <c r="B25" s="78">
        <v>2</v>
      </c>
      <c r="C25" s="167">
        <v>3</v>
      </c>
      <c r="D25" s="78">
        <v>4</v>
      </c>
      <c r="E25" s="167">
        <v>5</v>
      </c>
      <c r="F25" s="78">
        <v>6</v>
      </c>
      <c r="G25" s="167">
        <v>7</v>
      </c>
      <c r="H25" s="78">
        <v>8</v>
      </c>
      <c r="I25" s="167">
        <v>9</v>
      </c>
      <c r="J25" s="78">
        <v>10</v>
      </c>
      <c r="K25" s="167">
        <v>11</v>
      </c>
      <c r="L25" s="78">
        <v>12</v>
      </c>
      <c r="M25" s="167">
        <v>13</v>
      </c>
      <c r="N25" s="78">
        <v>14</v>
      </c>
      <c r="O25" s="167">
        <v>15</v>
      </c>
      <c r="P25" s="78">
        <v>16</v>
      </c>
      <c r="Q25" s="167">
        <v>17</v>
      </c>
      <c r="R25" s="78">
        <v>18</v>
      </c>
      <c r="S25" s="167">
        <v>19</v>
      </c>
      <c r="T25" s="78">
        <v>20</v>
      </c>
      <c r="U25" s="167">
        <v>21</v>
      </c>
      <c r="V25" s="78">
        <v>22</v>
      </c>
      <c r="W25" s="167">
        <v>23</v>
      </c>
      <c r="X25" s="78">
        <v>24</v>
      </c>
      <c r="Y25" s="167">
        <v>25</v>
      </c>
      <c r="Z25" s="78">
        <v>26</v>
      </c>
    </row>
    <row r="26" spans="1:28" s="141" customFormat="1" ht="120" x14ac:dyDescent="0.25">
      <c r="A26" s="75" t="s">
        <v>504</v>
      </c>
      <c r="B26" s="138" t="s">
        <v>505</v>
      </c>
      <c r="C26" s="139">
        <v>5.42</v>
      </c>
      <c r="D26" s="75">
        <v>99</v>
      </c>
      <c r="E26" s="75"/>
      <c r="F26" s="139">
        <f>C26*D26</f>
        <v>536.58000000000004</v>
      </c>
      <c r="G26" s="75"/>
      <c r="H26" s="75">
        <v>226732</v>
      </c>
      <c r="I26" s="75">
        <f>F26/H26</f>
        <v>2.3665825732582962E-3</v>
      </c>
      <c r="J26" s="75">
        <f>D26/H26</f>
        <v>4.3663885115466719E-4</v>
      </c>
      <c r="K26" s="75" t="s">
        <v>506</v>
      </c>
      <c r="L26" s="75"/>
      <c r="M26" s="76"/>
      <c r="N26" s="75">
        <v>1</v>
      </c>
      <c r="O26" s="139">
        <f>P26*D26</f>
        <v>530.64</v>
      </c>
      <c r="P26" s="139">
        <v>5.36</v>
      </c>
      <c r="Q26" s="75">
        <f>P26/R26</f>
        <v>2.3636804621524487E-5</v>
      </c>
      <c r="R26" s="75">
        <v>226765</v>
      </c>
      <c r="S26" s="140">
        <f>O26/R26</f>
        <v>2.3400436575309242E-3</v>
      </c>
      <c r="T26" s="140">
        <f>D26/R26</f>
        <v>4.3657530924084406E-4</v>
      </c>
      <c r="U26" s="75"/>
      <c r="V26" s="75"/>
      <c r="W26" s="168">
        <v>-2.654E-5</v>
      </c>
      <c r="X26" s="168">
        <v>-5.9999999999999995E-8</v>
      </c>
      <c r="Y26" s="76"/>
      <c r="Z26" s="138" t="s">
        <v>507</v>
      </c>
    </row>
    <row r="30" spans="1:28" x14ac:dyDescent="0.25">
      <c r="A30" s="8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09"/>
      <c r="Q5" s="109"/>
      <c r="R5" s="109"/>
      <c r="S5" s="109"/>
      <c r="T5" s="109"/>
      <c r="U5" s="109"/>
      <c r="V5" s="109"/>
      <c r="W5" s="109"/>
      <c r="X5" s="109"/>
      <c r="Y5" s="109"/>
      <c r="Z5" s="109"/>
      <c r="AA5" s="109"/>
      <c r="AB5" s="109"/>
    </row>
    <row r="6" spans="1:28" s="12" customFormat="1" ht="18.75" x14ac:dyDescent="0.3">
      <c r="A6" s="17"/>
      <c r="B6" s="17"/>
      <c r="L6" s="15"/>
    </row>
    <row r="7" spans="1:28" s="12" customFormat="1" ht="18.75" x14ac:dyDescent="0.2">
      <c r="A7" s="263" t="s">
        <v>8</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0" t="s">
        <v>7</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5" t="str">
        <f>'1. паспорт местоположение'!A12:C12</f>
        <v>L_TP3300.PS.0117</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0" t="s">
        <v>6</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30.75" customHeight="1" x14ac:dyDescent="0.2">
      <c r="A15" s="276" t="str">
        <f>'1. паспорт местоположение'!A15:C15</f>
        <v>Реконструкция ПС 110/10 кВ Пятково (восстановительные работы после пожара, замена КРУН-10 кВ)</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0" t="s">
        <v>5</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8" t="s">
        <v>378</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9" t="s">
        <v>4</v>
      </c>
      <c r="B19" s="269" t="s">
        <v>87</v>
      </c>
      <c r="C19" s="269" t="s">
        <v>86</v>
      </c>
      <c r="D19" s="269" t="s">
        <v>75</v>
      </c>
      <c r="E19" s="305" t="s">
        <v>85</v>
      </c>
      <c r="F19" s="306"/>
      <c r="G19" s="306"/>
      <c r="H19" s="306"/>
      <c r="I19" s="307"/>
      <c r="J19" s="269" t="s">
        <v>84</v>
      </c>
      <c r="K19" s="269"/>
      <c r="L19" s="269"/>
      <c r="M19" s="269"/>
      <c r="N19" s="269"/>
      <c r="O19" s="269"/>
      <c r="P19" s="4"/>
      <c r="Q19" s="4"/>
      <c r="R19" s="4"/>
      <c r="S19" s="4"/>
      <c r="T19" s="4"/>
      <c r="U19" s="4"/>
      <c r="V19" s="4"/>
      <c r="W19" s="4"/>
    </row>
    <row r="20" spans="1:26" s="3" customFormat="1" ht="51" customHeight="1" x14ac:dyDescent="0.2">
      <c r="A20" s="269"/>
      <c r="B20" s="269"/>
      <c r="C20" s="269"/>
      <c r="D20" s="269"/>
      <c r="E20" s="41" t="s">
        <v>83</v>
      </c>
      <c r="F20" s="41" t="s">
        <v>82</v>
      </c>
      <c r="G20" s="41" t="s">
        <v>81</v>
      </c>
      <c r="H20" s="41" t="s">
        <v>80</v>
      </c>
      <c r="I20" s="41" t="s">
        <v>79</v>
      </c>
      <c r="J20" s="41" t="s">
        <v>78</v>
      </c>
      <c r="K20" s="41" t="s">
        <v>3</v>
      </c>
      <c r="L20" s="49" t="s">
        <v>2</v>
      </c>
      <c r="M20" s="48" t="s">
        <v>226</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75" zoomScaleNormal="100" zoomScaleSheetLayoutView="75" zoomScalePageLayoutView="50" workbookViewId="0">
      <selection activeCell="A12" sqref="A12:AR12"/>
    </sheetView>
  </sheetViews>
  <sheetFormatPr defaultColWidth="9.140625" defaultRowHeight="15.75" x14ac:dyDescent="0.25"/>
  <cols>
    <col min="1" max="4" width="9.140625" style="156"/>
    <col min="5" max="12" width="0" style="156" hidden="1" customWidth="1"/>
    <col min="13" max="13" width="0" style="157" hidden="1" customWidth="1"/>
    <col min="14" max="36" width="0" style="156" hidden="1" customWidth="1"/>
    <col min="37" max="16384" width="9.140625" style="156"/>
  </cols>
  <sheetData>
    <row r="1" spans="1:44" ht="18.75" x14ac:dyDescent="0.2">
      <c r="A1" s="18"/>
      <c r="B1" s="12"/>
      <c r="C1" s="12"/>
      <c r="D1" s="12"/>
      <c r="E1" s="12"/>
      <c r="F1" s="12"/>
      <c r="G1" s="12"/>
      <c r="H1" s="12"/>
      <c r="I1" s="16"/>
      <c r="J1" s="16"/>
      <c r="K1" s="38"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534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59" t="str">
        <f>'3.4. Паспорт надежность'!A4:Z4</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ht="18.75" x14ac:dyDescent="0.3">
      <c r="A6" s="172"/>
      <c r="B6" s="18"/>
      <c r="C6" s="18"/>
      <c r="D6" s="18"/>
      <c r="E6" s="18"/>
      <c r="F6" s="18"/>
      <c r="G6" s="18"/>
      <c r="H6" s="18"/>
      <c r="I6" s="173"/>
      <c r="J6" s="173"/>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76" t="s">
        <v>8</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row>
    <row r="8" spans="1:44" ht="18.75" x14ac:dyDescent="0.2">
      <c r="A8" s="174"/>
      <c r="B8" s="174"/>
      <c r="C8" s="174"/>
      <c r="D8" s="174"/>
      <c r="E8" s="174"/>
      <c r="F8" s="174"/>
      <c r="G8" s="174"/>
      <c r="H8" s="174"/>
      <c r="I8" s="174"/>
      <c r="J8" s="174"/>
      <c r="K8" s="174"/>
      <c r="L8" s="175"/>
      <c r="M8" s="175"/>
      <c r="N8" s="175"/>
      <c r="O8" s="175"/>
      <c r="P8" s="175"/>
      <c r="Q8" s="175"/>
      <c r="R8" s="175"/>
      <c r="S8" s="175"/>
      <c r="T8" s="175"/>
      <c r="U8" s="175"/>
      <c r="V8" s="175"/>
      <c r="W8" s="175"/>
      <c r="X8" s="175"/>
      <c r="Y8" s="175"/>
      <c r="Z8" s="18"/>
      <c r="AA8" s="18"/>
      <c r="AB8" s="18"/>
      <c r="AC8" s="18"/>
      <c r="AD8" s="18"/>
      <c r="AE8" s="18"/>
      <c r="AF8" s="18"/>
      <c r="AG8" s="18"/>
      <c r="AH8" s="18"/>
      <c r="AI8" s="18"/>
      <c r="AJ8" s="18"/>
      <c r="AK8" s="18"/>
      <c r="AL8" s="18"/>
      <c r="AM8" s="18"/>
      <c r="AN8" s="18"/>
      <c r="AO8" s="18"/>
      <c r="AP8" s="18"/>
      <c r="AQ8" s="18"/>
      <c r="AR8" s="18"/>
    </row>
    <row r="9" spans="1:44" x14ac:dyDescent="0.25">
      <c r="A9" s="377" t="s">
        <v>466</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row>
    <row r="10" spans="1:44" x14ac:dyDescent="0.25">
      <c r="A10" s="378" t="s">
        <v>7</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row>
    <row r="11" spans="1:44" ht="18.75" x14ac:dyDescent="0.2">
      <c r="A11" s="174"/>
      <c r="B11" s="174"/>
      <c r="C11" s="174"/>
      <c r="D11" s="174"/>
      <c r="E11" s="174"/>
      <c r="F11" s="174"/>
      <c r="G11" s="174"/>
      <c r="H11" s="174"/>
      <c r="I11" s="174"/>
      <c r="J11" s="174"/>
      <c r="K11" s="174"/>
      <c r="L11" s="175"/>
      <c r="M11" s="175"/>
      <c r="N11" s="175"/>
      <c r="O11" s="175"/>
      <c r="P11" s="175"/>
      <c r="Q11" s="175"/>
      <c r="R11" s="175"/>
      <c r="S11" s="175"/>
      <c r="T11" s="175"/>
      <c r="U11" s="175"/>
      <c r="V11" s="175"/>
      <c r="W11" s="175"/>
      <c r="X11" s="175"/>
      <c r="Y11" s="175"/>
      <c r="Z11" s="18"/>
      <c r="AA11" s="18"/>
      <c r="AB11" s="18"/>
      <c r="AC11" s="18"/>
      <c r="AD11" s="18"/>
      <c r="AE11" s="18"/>
      <c r="AF11" s="18"/>
      <c r="AG11" s="18"/>
      <c r="AH11" s="18"/>
      <c r="AI11" s="18"/>
      <c r="AJ11" s="18"/>
      <c r="AK11" s="18"/>
      <c r="AL11" s="18"/>
      <c r="AM11" s="18"/>
      <c r="AN11" s="18"/>
      <c r="AO11" s="18"/>
      <c r="AP11" s="18"/>
      <c r="AQ11" s="18"/>
      <c r="AR11" s="18"/>
    </row>
    <row r="12" spans="1:44" x14ac:dyDescent="0.25">
      <c r="A12" s="377" t="str">
        <f>'1. паспорт местоположение'!A12:C12</f>
        <v>L_TP3300.PS.0117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row>
    <row r="13" spans="1:44" x14ac:dyDescent="0.25">
      <c r="A13" s="378" t="s">
        <v>6</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row>
    <row r="14" spans="1:44" ht="18.75" x14ac:dyDescent="0.2">
      <c r="A14" s="176"/>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7"/>
      <c r="AA14" s="177"/>
      <c r="AB14" s="177"/>
      <c r="AC14" s="177"/>
      <c r="AD14" s="177"/>
      <c r="AE14" s="177"/>
      <c r="AF14" s="177"/>
      <c r="AG14" s="177"/>
      <c r="AH14" s="177"/>
      <c r="AI14" s="177"/>
      <c r="AJ14" s="177"/>
      <c r="AK14" s="177"/>
      <c r="AL14" s="177"/>
      <c r="AM14" s="177"/>
      <c r="AN14" s="177"/>
      <c r="AO14" s="177"/>
      <c r="AP14" s="177"/>
      <c r="AQ14" s="177"/>
      <c r="AR14" s="177"/>
    </row>
    <row r="15" spans="1:44" x14ac:dyDescent="0.25">
      <c r="A15" s="379" t="str">
        <f>'1. паспорт местоположение'!A15:C15</f>
        <v>Реконструкция ПС 110/10 кВ Пятково (восстановительные работы после пожара, замена КРУН-10 кВ)</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x14ac:dyDescent="0.25">
      <c r="A16" s="378" t="s">
        <v>5</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row>
    <row r="17" spans="1:44" ht="18.75" x14ac:dyDescent="0.2">
      <c r="A17" s="178"/>
      <c r="B17" s="178"/>
      <c r="C17" s="178"/>
      <c r="D17" s="178"/>
      <c r="E17" s="178"/>
      <c r="F17" s="178"/>
      <c r="G17" s="178"/>
      <c r="H17" s="178"/>
      <c r="I17" s="178"/>
      <c r="J17" s="178"/>
      <c r="K17" s="178"/>
      <c r="L17" s="178"/>
      <c r="M17" s="178"/>
      <c r="N17" s="178"/>
      <c r="O17" s="178"/>
      <c r="P17" s="178"/>
      <c r="Q17" s="178"/>
      <c r="R17" s="178"/>
      <c r="S17" s="178"/>
      <c r="T17" s="178"/>
      <c r="U17" s="178"/>
      <c r="V17" s="178"/>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79"/>
    </row>
    <row r="18" spans="1:44" ht="18.75" x14ac:dyDescent="0.25">
      <c r="A18" s="380" t="s">
        <v>379</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row>
    <row r="19" spans="1:44" ht="18.75"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1"/>
      <c r="AP19" s="181"/>
      <c r="AQ19" s="181"/>
      <c r="AR19" s="38"/>
    </row>
    <row r="20" spans="1:44" ht="18.75" x14ac:dyDescent="0.3">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1"/>
      <c r="AP20" s="181"/>
      <c r="AQ20" s="181"/>
      <c r="AR20" s="15"/>
    </row>
    <row r="21" spans="1:44" ht="18.75" x14ac:dyDescent="0.3">
      <c r="A21" s="180"/>
      <c r="B21" s="180"/>
      <c r="C21" s="180"/>
      <c r="D21" s="180"/>
      <c r="E21" s="180"/>
      <c r="F21" s="180"/>
      <c r="G21" s="180"/>
      <c r="H21" s="180"/>
      <c r="I21" s="180"/>
      <c r="J21" s="180"/>
      <c r="K21" s="180"/>
      <c r="L21" s="180"/>
      <c r="M21" s="180"/>
      <c r="N21" s="180"/>
      <c r="O21" s="180"/>
      <c r="P21" s="180"/>
      <c r="Q21" s="180"/>
      <c r="R21" s="180"/>
      <c r="S21" s="180"/>
      <c r="T21" s="180"/>
      <c r="U21" s="180"/>
      <c r="V21" s="180"/>
      <c r="W21" s="180"/>
      <c r="X21" s="180"/>
      <c r="Y21" s="180"/>
      <c r="Z21" s="180"/>
      <c r="AA21" s="180"/>
      <c r="AB21" s="180"/>
      <c r="AC21" s="180"/>
      <c r="AD21" s="180"/>
      <c r="AE21" s="180"/>
      <c r="AF21" s="180"/>
      <c r="AG21" s="180"/>
      <c r="AH21" s="180"/>
      <c r="AI21" s="180"/>
      <c r="AJ21" s="180"/>
      <c r="AK21" s="180"/>
      <c r="AL21" s="180"/>
      <c r="AM21" s="180"/>
      <c r="AN21" s="180"/>
      <c r="AO21" s="181"/>
      <c r="AP21" s="181"/>
      <c r="AQ21" s="181"/>
      <c r="AR21" s="15"/>
    </row>
    <row r="22" spans="1:44" x14ac:dyDescent="0.25">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4"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row>
    <row r="24" spans="1:44" ht="16.5" thickBot="1" x14ac:dyDescent="0.3">
      <c r="A24" s="373" t="s">
        <v>289</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0</v>
      </c>
      <c r="AL24" s="373"/>
      <c r="AM24" s="183"/>
      <c r="AN24" s="183"/>
      <c r="AO24" s="184"/>
      <c r="AP24" s="184"/>
      <c r="AQ24" s="184"/>
      <c r="AR24" s="184"/>
    </row>
    <row r="25" spans="1:44" x14ac:dyDescent="0.2">
      <c r="A25" s="354" t="s">
        <v>509</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85"/>
      <c r="AN25" s="374" t="s">
        <v>288</v>
      </c>
      <c r="AO25" s="374"/>
      <c r="AP25" s="374"/>
      <c r="AQ25" s="375"/>
      <c r="AR25" s="375"/>
    </row>
    <row r="26" spans="1:44" x14ac:dyDescent="0.25">
      <c r="A26" s="325" t="s">
        <v>287</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85"/>
      <c r="AN26" s="370" t="s">
        <v>286</v>
      </c>
      <c r="AO26" s="371"/>
      <c r="AP26" s="372"/>
      <c r="AQ26" s="362"/>
      <c r="AR26" s="363"/>
    </row>
    <row r="27" spans="1:44" x14ac:dyDescent="0.25">
      <c r="A27" s="325" t="s">
        <v>285</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85"/>
      <c r="AN27" s="370" t="s">
        <v>284</v>
      </c>
      <c r="AO27" s="371"/>
      <c r="AP27" s="372"/>
      <c r="AQ27" s="362"/>
      <c r="AR27" s="363"/>
    </row>
    <row r="28" spans="1:44" ht="16.5" thickBot="1" x14ac:dyDescent="0.3">
      <c r="A28" s="356" t="s">
        <v>283</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43"/>
      <c r="AL28" s="343"/>
      <c r="AM28" s="185"/>
      <c r="AN28" s="359" t="s">
        <v>510</v>
      </c>
      <c r="AO28" s="360"/>
      <c r="AP28" s="361"/>
      <c r="AQ28" s="362"/>
      <c r="AR28" s="363"/>
    </row>
    <row r="29" spans="1:44" x14ac:dyDescent="0.2">
      <c r="A29" s="364" t="s">
        <v>282</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3"/>
      <c r="AL29" s="353"/>
      <c r="AM29" s="185"/>
      <c r="AN29" s="367"/>
      <c r="AO29" s="368"/>
      <c r="AP29" s="368"/>
      <c r="AQ29" s="362"/>
      <c r="AR29" s="369"/>
    </row>
    <row r="30" spans="1:44" x14ac:dyDescent="0.25">
      <c r="A30" s="325" t="s">
        <v>511</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85"/>
      <c r="AN30" s="180"/>
      <c r="AO30" s="180"/>
      <c r="AP30" s="180"/>
      <c r="AQ30" s="180"/>
      <c r="AR30" s="180"/>
    </row>
    <row r="31" spans="1:44" x14ac:dyDescent="0.2">
      <c r="A31" s="325" t="s">
        <v>281</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85"/>
      <c r="AN31" s="185"/>
      <c r="AO31" s="186"/>
      <c r="AP31" s="186"/>
      <c r="AQ31" s="186"/>
      <c r="AR31" s="186"/>
    </row>
    <row r="32" spans="1:44" x14ac:dyDescent="0.2">
      <c r="A32" s="325" t="s">
        <v>260</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85"/>
      <c r="AN32" s="185"/>
      <c r="AO32" s="185"/>
      <c r="AP32" s="185"/>
      <c r="AQ32" s="185"/>
      <c r="AR32" s="185"/>
    </row>
    <row r="33" spans="1:44" x14ac:dyDescent="0.2">
      <c r="A33" s="325" t="s">
        <v>280</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46"/>
      <c r="AL33" s="346"/>
      <c r="AM33" s="185"/>
      <c r="AN33" s="185"/>
      <c r="AO33" s="185"/>
      <c r="AP33" s="185"/>
      <c r="AQ33" s="185"/>
      <c r="AR33" s="185"/>
    </row>
    <row r="34" spans="1:44" x14ac:dyDescent="0.2">
      <c r="A34" s="325" t="s">
        <v>279</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85"/>
      <c r="AN34" s="185"/>
      <c r="AO34" s="185"/>
      <c r="AP34" s="185"/>
      <c r="AQ34" s="185"/>
      <c r="AR34" s="185"/>
    </row>
    <row r="35" spans="1:44" x14ac:dyDescent="0.2">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85"/>
      <c r="AN35" s="185"/>
      <c r="AO35" s="185"/>
      <c r="AP35" s="185"/>
      <c r="AQ35" s="185"/>
      <c r="AR35" s="185"/>
    </row>
    <row r="36" spans="1:44" ht="16.5" thickBot="1" x14ac:dyDescent="0.25">
      <c r="A36" s="341" t="s">
        <v>253</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85"/>
      <c r="AN36" s="185"/>
      <c r="AO36" s="185"/>
      <c r="AP36" s="185"/>
      <c r="AQ36" s="185"/>
      <c r="AR36" s="185"/>
    </row>
    <row r="37" spans="1:44" x14ac:dyDescent="0.2">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85"/>
      <c r="AN37" s="185"/>
      <c r="AO37" s="185"/>
      <c r="AP37" s="185"/>
      <c r="AQ37" s="185"/>
      <c r="AR37" s="185"/>
    </row>
    <row r="38" spans="1:44" x14ac:dyDescent="0.2">
      <c r="A38" s="325" t="s">
        <v>278</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85"/>
      <c r="AN38" s="185"/>
      <c r="AO38" s="185"/>
      <c r="AP38" s="185"/>
      <c r="AQ38" s="185"/>
      <c r="AR38" s="185"/>
    </row>
    <row r="39" spans="1:44" ht="16.5" thickBot="1" x14ac:dyDescent="0.25">
      <c r="A39" s="341" t="s">
        <v>277</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85"/>
      <c r="AN39" s="185"/>
      <c r="AO39" s="185"/>
      <c r="AP39" s="185"/>
      <c r="AQ39" s="185"/>
      <c r="AR39" s="185"/>
    </row>
    <row r="40" spans="1:44" x14ac:dyDescent="0.2">
      <c r="A40" s="354" t="s">
        <v>512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85"/>
      <c r="AN40" s="185"/>
      <c r="AO40" s="185"/>
      <c r="AP40" s="185"/>
      <c r="AQ40" s="185"/>
      <c r="AR40" s="185"/>
    </row>
    <row r="41" spans="1:44" x14ac:dyDescent="0.2">
      <c r="A41" s="325" t="s">
        <v>276</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85"/>
      <c r="AN41" s="185"/>
      <c r="AO41" s="185"/>
      <c r="AP41" s="185"/>
      <c r="AQ41" s="185"/>
      <c r="AR41" s="185"/>
    </row>
    <row r="42" spans="1:44" x14ac:dyDescent="0.2">
      <c r="A42" s="325" t="s">
        <v>275</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85"/>
      <c r="AN42" s="185"/>
      <c r="AO42" s="185"/>
      <c r="AP42" s="185"/>
      <c r="AQ42" s="185"/>
      <c r="AR42" s="185"/>
    </row>
    <row r="43" spans="1:44" x14ac:dyDescent="0.2">
      <c r="A43" s="325" t="s">
        <v>274</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85"/>
      <c r="AN43" s="185"/>
      <c r="AO43" s="185"/>
      <c r="AP43" s="185"/>
      <c r="AQ43" s="185"/>
      <c r="AR43" s="185"/>
    </row>
    <row r="44" spans="1:44" x14ac:dyDescent="0.2">
      <c r="A44" s="325" t="s">
        <v>273</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85"/>
      <c r="AN44" s="185"/>
      <c r="AO44" s="185"/>
      <c r="AP44" s="185"/>
      <c r="AQ44" s="185"/>
      <c r="AR44" s="185"/>
    </row>
    <row r="45" spans="1:44" x14ac:dyDescent="0.2">
      <c r="A45" s="325" t="s">
        <v>272</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85"/>
      <c r="AN45" s="185"/>
      <c r="AO45" s="185"/>
      <c r="AP45" s="185"/>
      <c r="AQ45" s="185"/>
      <c r="AR45" s="185"/>
    </row>
    <row r="46" spans="1:44" ht="16.5" thickBot="1" x14ac:dyDescent="0.25">
      <c r="A46" s="347" t="s">
        <v>513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85"/>
      <c r="AN46" s="185"/>
      <c r="AO46" s="185"/>
      <c r="AP46" s="185"/>
      <c r="AQ46" s="185"/>
      <c r="AR46" s="185"/>
    </row>
    <row r="47" spans="1:44" x14ac:dyDescent="0.25">
      <c r="A47" s="350" t="s">
        <v>271</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3</v>
      </c>
      <c r="AL47" s="353"/>
      <c r="AM47" s="337" t="s">
        <v>514</v>
      </c>
      <c r="AN47" s="337"/>
      <c r="AO47" s="187" t="s">
        <v>515</v>
      </c>
      <c r="AP47" s="187" t="s">
        <v>516</v>
      </c>
      <c r="AQ47" s="188"/>
      <c r="AR47" s="180"/>
    </row>
    <row r="48" spans="1:44" x14ac:dyDescent="0.25">
      <c r="A48" s="325" t="s">
        <v>270</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89"/>
      <c r="AP48" s="189"/>
      <c r="AQ48" s="188"/>
      <c r="AR48" s="180"/>
    </row>
    <row r="49" spans="1:44" x14ac:dyDescent="0.25">
      <c r="A49" s="325" t="s">
        <v>269</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89"/>
      <c r="AP49" s="189"/>
      <c r="AQ49" s="188"/>
      <c r="AR49" s="180"/>
    </row>
    <row r="50" spans="1:44" ht="16.5" thickBot="1" x14ac:dyDescent="0.3">
      <c r="A50" s="341" t="s">
        <v>517</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90"/>
      <c r="AP50" s="190"/>
      <c r="AQ50" s="188"/>
      <c r="AR50" s="180"/>
    </row>
    <row r="51" spans="1:44" ht="16.5"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c r="AR51" s="180"/>
    </row>
    <row r="52" spans="1:44" x14ac:dyDescent="0.25">
      <c r="A52" s="335" t="s">
        <v>268</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3</v>
      </c>
      <c r="AL52" s="337"/>
      <c r="AM52" s="337" t="s">
        <v>514</v>
      </c>
      <c r="AN52" s="337"/>
      <c r="AO52" s="187" t="s">
        <v>515</v>
      </c>
      <c r="AP52" s="187" t="s">
        <v>516</v>
      </c>
      <c r="AQ52" s="188"/>
      <c r="AR52" s="180"/>
    </row>
    <row r="53" spans="1:44" x14ac:dyDescent="0.25">
      <c r="A53" s="344" t="s">
        <v>267</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95"/>
      <c r="AP53" s="195"/>
      <c r="AQ53" s="188"/>
      <c r="AR53" s="180"/>
    </row>
    <row r="54" spans="1:44" x14ac:dyDescent="0.25">
      <c r="A54" s="325" t="s">
        <v>266</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89"/>
      <c r="AP54" s="189"/>
      <c r="AQ54" s="188"/>
      <c r="AR54" s="180"/>
    </row>
    <row r="55" spans="1:44" x14ac:dyDescent="0.25">
      <c r="A55" s="325" t="s">
        <v>265</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89"/>
      <c r="AP55" s="189"/>
      <c r="AQ55" s="188"/>
      <c r="AR55" s="180"/>
    </row>
    <row r="56" spans="1:44" ht="16.5" thickBot="1" x14ac:dyDescent="0.3">
      <c r="A56" s="341" t="s">
        <v>264</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90"/>
      <c r="AP56" s="190"/>
      <c r="AQ56" s="188"/>
      <c r="AR56" s="180"/>
    </row>
    <row r="57" spans="1:44" ht="16.5"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85"/>
      <c r="AN57" s="185"/>
      <c r="AO57" s="197"/>
      <c r="AP57" s="197"/>
      <c r="AQ57" s="183"/>
      <c r="AR57" s="180"/>
    </row>
    <row r="58" spans="1:44" x14ac:dyDescent="0.25">
      <c r="A58" s="335" t="s">
        <v>518</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3</v>
      </c>
      <c r="AL58" s="337"/>
      <c r="AM58" s="337" t="s">
        <v>514</v>
      </c>
      <c r="AN58" s="337"/>
      <c r="AO58" s="187" t="s">
        <v>515</v>
      </c>
      <c r="AP58" s="187" t="s">
        <v>516</v>
      </c>
      <c r="AQ58" s="188"/>
      <c r="AR58" s="180"/>
    </row>
    <row r="59" spans="1:44" x14ac:dyDescent="0.25">
      <c r="A59" s="338" t="s">
        <v>263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98"/>
      <c r="AP59" s="198"/>
      <c r="AQ59" s="199"/>
      <c r="AR59" s="180"/>
    </row>
    <row r="60" spans="1:44" x14ac:dyDescent="0.25">
      <c r="A60" s="325" t="s">
        <v>262</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89"/>
      <c r="AP60" s="189"/>
      <c r="AQ60" s="188"/>
      <c r="AR60" s="180"/>
    </row>
    <row r="61" spans="1:44" x14ac:dyDescent="0.25">
      <c r="A61" s="325" t="s">
        <v>261</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89"/>
      <c r="AP61" s="189"/>
      <c r="AQ61" s="188"/>
      <c r="AR61" s="180"/>
    </row>
    <row r="62" spans="1:44" x14ac:dyDescent="0.25">
      <c r="A62" s="325" t="s">
        <v>260</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89"/>
      <c r="AP62" s="189"/>
      <c r="AQ62" s="188"/>
      <c r="AR62" s="180"/>
    </row>
    <row r="63" spans="1:44"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89"/>
      <c r="AP63" s="189"/>
      <c r="AQ63" s="188"/>
      <c r="AR63" s="180"/>
    </row>
    <row r="64" spans="1:44"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89"/>
      <c r="AP64" s="189"/>
      <c r="AQ64" s="188"/>
      <c r="AR64" s="180"/>
    </row>
    <row r="65" spans="1:44" x14ac:dyDescent="0.25">
      <c r="A65" s="325" t="s">
        <v>259</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89"/>
      <c r="AP65" s="189"/>
      <c r="AQ65" s="188"/>
      <c r="AR65" s="180"/>
    </row>
    <row r="66" spans="1:44" x14ac:dyDescent="0.25">
      <c r="A66" s="320" t="s">
        <v>519</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200"/>
      <c r="AP66" s="200"/>
      <c r="AQ66" s="199"/>
      <c r="AR66" s="180"/>
    </row>
    <row r="67" spans="1:44" x14ac:dyDescent="0.25">
      <c r="A67" s="325" t="s">
        <v>255</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89"/>
      <c r="AP67" s="189"/>
      <c r="AQ67" s="188"/>
      <c r="AR67" s="180"/>
    </row>
    <row r="68" spans="1:44" x14ac:dyDescent="0.25">
      <c r="A68" s="320" t="s">
        <v>520</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200"/>
      <c r="AP68" s="200"/>
      <c r="AQ68" s="199"/>
      <c r="AR68" s="180"/>
    </row>
    <row r="69" spans="1:44" x14ac:dyDescent="0.25">
      <c r="A69" s="325" t="s">
        <v>254</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89"/>
      <c r="AP69" s="189"/>
      <c r="AQ69" s="188"/>
      <c r="AR69" s="180"/>
    </row>
    <row r="70" spans="1:44" x14ac:dyDescent="0.25">
      <c r="A70" s="329" t="s">
        <v>258</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3"/>
      <c r="AL70" s="323"/>
      <c r="AM70" s="323"/>
      <c r="AN70" s="323"/>
      <c r="AO70" s="200"/>
      <c r="AP70" s="200"/>
      <c r="AQ70" s="199"/>
      <c r="AR70" s="180"/>
    </row>
    <row r="71" spans="1:44" x14ac:dyDescent="0.25">
      <c r="A71" s="325" t="s">
        <v>253</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89"/>
      <c r="AP71" s="189"/>
      <c r="AQ71" s="188"/>
      <c r="AR71" s="180"/>
    </row>
    <row r="72" spans="1:44" ht="16.5" thickBot="1" x14ac:dyDescent="0.3">
      <c r="A72" s="331" t="s">
        <v>257</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201"/>
      <c r="AP72" s="201"/>
      <c r="AQ72" s="199"/>
      <c r="AR72" s="180"/>
    </row>
    <row r="73" spans="1:44" ht="16.5"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85"/>
      <c r="AN73" s="185"/>
      <c r="AO73" s="197"/>
      <c r="AP73" s="197"/>
      <c r="AQ73" s="183"/>
      <c r="AR73" s="180"/>
    </row>
    <row r="74" spans="1:44" x14ac:dyDescent="0.25">
      <c r="A74" s="335" t="s">
        <v>256</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3</v>
      </c>
      <c r="AL74" s="337"/>
      <c r="AM74" s="337" t="s">
        <v>514</v>
      </c>
      <c r="AN74" s="337"/>
      <c r="AO74" s="187" t="s">
        <v>515</v>
      </c>
      <c r="AP74" s="187" t="s">
        <v>516</v>
      </c>
      <c r="AQ74" s="188"/>
      <c r="AR74" s="180"/>
    </row>
    <row r="75" spans="1:44" x14ac:dyDescent="0.25">
      <c r="A75" s="320" t="s">
        <v>520</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202"/>
      <c r="AP75" s="202"/>
      <c r="AQ75" s="199"/>
      <c r="AR75" s="180"/>
    </row>
    <row r="76" spans="1:44" x14ac:dyDescent="0.25">
      <c r="A76" s="325" t="s">
        <v>255</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203"/>
      <c r="AP76" s="203"/>
      <c r="AQ76" s="188"/>
      <c r="AR76" s="180"/>
    </row>
    <row r="77" spans="1:44" x14ac:dyDescent="0.25">
      <c r="A77" s="325" t="s">
        <v>254</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203"/>
      <c r="AP77" s="203"/>
      <c r="AQ77" s="188"/>
      <c r="AR77" s="180"/>
    </row>
    <row r="78" spans="1:44" x14ac:dyDescent="0.25">
      <c r="A78" s="325" t="s">
        <v>253</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203"/>
      <c r="AP78" s="203"/>
      <c r="AQ78" s="188"/>
      <c r="AR78" s="180"/>
    </row>
    <row r="79" spans="1:44" x14ac:dyDescent="0.25">
      <c r="A79" s="325" t="s">
        <v>252</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203"/>
      <c r="AP79" s="203"/>
      <c r="AQ79" s="188"/>
      <c r="AR79" s="180"/>
    </row>
    <row r="80" spans="1:44" x14ac:dyDescent="0.25">
      <c r="A80" s="325" t="s">
        <v>251</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203"/>
      <c r="AP80" s="203"/>
      <c r="AQ80" s="188"/>
      <c r="AR80" s="180"/>
    </row>
    <row r="81" spans="1:44" x14ac:dyDescent="0.25">
      <c r="A81" s="325" t="s">
        <v>250</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203"/>
      <c r="AP81" s="203"/>
      <c r="AQ81" s="188"/>
      <c r="AR81" s="180"/>
    </row>
    <row r="82" spans="1:44" x14ac:dyDescent="0.25">
      <c r="A82" s="325" t="s">
        <v>249</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203"/>
      <c r="AP82" s="203"/>
      <c r="AQ82" s="188"/>
      <c r="AR82" s="180"/>
    </row>
    <row r="83" spans="1:44" x14ac:dyDescent="0.25">
      <c r="A83" s="329" t="s">
        <v>248</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3"/>
      <c r="AL83" s="323"/>
      <c r="AM83" s="324"/>
      <c r="AN83" s="324"/>
      <c r="AO83" s="202"/>
      <c r="AP83" s="202"/>
      <c r="AQ83" s="199"/>
      <c r="AR83" s="180"/>
    </row>
    <row r="84" spans="1:44" x14ac:dyDescent="0.25">
      <c r="A84" s="329" t="s">
        <v>521</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3"/>
      <c r="AL84" s="323"/>
      <c r="AM84" s="324"/>
      <c r="AN84" s="324"/>
      <c r="AO84" s="202"/>
      <c r="AP84" s="202"/>
      <c r="AQ84" s="199"/>
      <c r="AR84" s="180"/>
    </row>
    <row r="85" spans="1:44" x14ac:dyDescent="0.25">
      <c r="A85" s="325" t="s">
        <v>247</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203"/>
      <c r="AP85" s="203"/>
      <c r="AQ85" s="183"/>
      <c r="AR85" s="180"/>
    </row>
    <row r="86" spans="1:44" x14ac:dyDescent="0.25">
      <c r="A86" s="320" t="s">
        <v>522</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202"/>
      <c r="AP86" s="202"/>
      <c r="AQ86" s="199"/>
      <c r="AR86" s="180"/>
    </row>
    <row r="87" spans="1:44" x14ac:dyDescent="0.25">
      <c r="A87" s="320" t="s">
        <v>523</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202"/>
      <c r="AP87" s="202"/>
      <c r="AQ87" s="199"/>
      <c r="AR87" s="180"/>
    </row>
    <row r="88" spans="1:44" x14ac:dyDescent="0.25">
      <c r="A88" s="309" t="s">
        <v>524</v>
      </c>
      <c r="B88" s="310"/>
      <c r="C88" s="310"/>
      <c r="D88" s="311"/>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312"/>
      <c r="AL88" s="313"/>
      <c r="AM88" s="314"/>
      <c r="AN88" s="315"/>
      <c r="AO88" s="202"/>
      <c r="AP88" s="202"/>
      <c r="AQ88" s="199"/>
      <c r="AR88" s="180"/>
    </row>
    <row r="89" spans="1:44" x14ac:dyDescent="0.25">
      <c r="A89" s="309" t="s">
        <v>525</v>
      </c>
      <c r="B89" s="310"/>
      <c r="C89" s="310"/>
      <c r="D89" s="311"/>
      <c r="E89" s="204"/>
      <c r="F89" s="204"/>
      <c r="G89" s="204"/>
      <c r="H89" s="204"/>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312"/>
      <c r="AL89" s="313"/>
      <c r="AM89" s="314"/>
      <c r="AN89" s="315"/>
      <c r="AO89" s="202"/>
      <c r="AP89" s="202"/>
      <c r="AQ89" s="183"/>
      <c r="AR89" s="180"/>
    </row>
    <row r="90" spans="1:44" ht="16.5" thickBot="1" x14ac:dyDescent="0.3">
      <c r="A90" s="205" t="s">
        <v>526</v>
      </c>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c r="AB90" s="206"/>
      <c r="AC90" s="206"/>
      <c r="AD90" s="206"/>
      <c r="AE90" s="206"/>
      <c r="AF90" s="206"/>
      <c r="AG90" s="206"/>
      <c r="AH90" s="206"/>
      <c r="AI90" s="206"/>
      <c r="AJ90" s="206"/>
      <c r="AK90" s="316"/>
      <c r="AL90" s="317"/>
      <c r="AM90" s="318"/>
      <c r="AN90" s="319"/>
      <c r="AO90" s="207"/>
      <c r="AP90" s="207"/>
      <c r="AQ90" s="188"/>
      <c r="AR90" s="180"/>
    </row>
    <row r="91" spans="1:44" x14ac:dyDescent="0.2">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row>
    <row r="92" spans="1:44" x14ac:dyDescent="0.25">
      <c r="A92" s="185" t="s">
        <v>527</v>
      </c>
      <c r="B92" s="180"/>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row>
    <row r="93" spans="1:44" x14ac:dyDescent="0.2">
      <c r="A93" s="208" t="s">
        <v>528</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11"/>
      <c r="AQ93" s="211"/>
      <c r="AR93" s="211"/>
    </row>
    <row r="94" spans="1:44" x14ac:dyDescent="0.2">
      <c r="A94" s="208" t="s">
        <v>529</v>
      </c>
      <c r="B94" s="209"/>
      <c r="C94" s="210"/>
      <c r="D94" s="209"/>
      <c r="E94" s="209"/>
      <c r="F94" s="209"/>
      <c r="G94" s="209"/>
      <c r="H94" s="209"/>
      <c r="I94" s="209"/>
      <c r="J94" s="209"/>
      <c r="K94" s="209"/>
      <c r="L94" s="209"/>
      <c r="M94" s="209"/>
      <c r="N94" s="209"/>
      <c r="O94" s="209"/>
      <c r="P94" s="209"/>
      <c r="Q94" s="209"/>
      <c r="R94" s="209"/>
      <c r="S94" s="209"/>
      <c r="T94" s="209"/>
      <c r="U94" s="209"/>
      <c r="V94" s="209"/>
      <c r="W94" s="209"/>
      <c r="X94" s="209"/>
      <c r="Y94" s="209"/>
      <c r="Z94" s="209"/>
      <c r="AA94" s="209"/>
      <c r="AB94" s="209"/>
      <c r="AC94" s="209"/>
      <c r="AD94" s="209"/>
      <c r="AE94" s="209"/>
      <c r="AF94" s="209"/>
      <c r="AG94" s="209"/>
      <c r="AH94" s="209"/>
      <c r="AI94" s="209"/>
      <c r="AJ94" s="209"/>
      <c r="AK94" s="209"/>
      <c r="AL94" s="209"/>
      <c r="AM94" s="209"/>
      <c r="AN94" s="209"/>
      <c r="AO94" s="209"/>
      <c r="AP94" s="211"/>
      <c r="AQ94" s="211"/>
      <c r="AR94" s="211"/>
    </row>
    <row r="95" spans="1:44" x14ac:dyDescent="0.2">
      <c r="A95" s="208" t="s">
        <v>530</v>
      </c>
      <c r="B95" s="209"/>
      <c r="C95" s="210"/>
      <c r="D95" s="209"/>
      <c r="E95" s="209"/>
      <c r="F95" s="209"/>
      <c r="G95" s="209"/>
      <c r="H95" s="209"/>
      <c r="I95" s="209"/>
      <c r="J95" s="209"/>
      <c r="K95" s="209"/>
      <c r="L95" s="209"/>
      <c r="M95" s="209"/>
      <c r="N95" s="209"/>
      <c r="O95" s="209"/>
      <c r="P95" s="209"/>
      <c r="Q95" s="209"/>
      <c r="R95" s="209"/>
      <c r="S95" s="209"/>
      <c r="T95" s="209"/>
      <c r="U95" s="209"/>
      <c r="V95" s="209"/>
      <c r="W95" s="209"/>
      <c r="X95" s="209"/>
      <c r="Y95" s="209"/>
      <c r="Z95" s="209"/>
      <c r="AA95" s="209"/>
      <c r="AB95" s="209"/>
      <c r="AC95" s="209"/>
      <c r="AD95" s="209"/>
      <c r="AE95" s="209"/>
      <c r="AF95" s="209"/>
      <c r="AG95" s="209"/>
      <c r="AH95" s="209"/>
      <c r="AI95" s="209"/>
      <c r="AJ95" s="209"/>
      <c r="AK95" s="209"/>
      <c r="AL95" s="209"/>
      <c r="AM95" s="209"/>
      <c r="AN95" s="209"/>
      <c r="AO95" s="209"/>
      <c r="AP95" s="211"/>
      <c r="AQ95" s="211"/>
      <c r="AR95" s="211"/>
    </row>
    <row r="96" spans="1:44" x14ac:dyDescent="0.25">
      <c r="A96" s="185" t="s">
        <v>531</v>
      </c>
      <c r="B96" s="180"/>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H49" sqref="H49"/>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3.425781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15"/>
    </row>
    <row r="7" spans="1:44" ht="18.75" x14ac:dyDescent="0.25">
      <c r="A7" s="263" t="s">
        <v>8</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60" t="s">
        <v>7</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L_TP3300.PS.0117</v>
      </c>
      <c r="B12" s="262"/>
      <c r="C12" s="262"/>
      <c r="D12" s="262"/>
      <c r="E12" s="262"/>
      <c r="F12" s="262"/>
      <c r="G12" s="262"/>
      <c r="H12" s="262"/>
      <c r="I12" s="262"/>
      <c r="J12" s="262"/>
      <c r="K12" s="262"/>
      <c r="L12" s="262"/>
    </row>
    <row r="13" spans="1:44" x14ac:dyDescent="0.25">
      <c r="A13" s="260" t="s">
        <v>6</v>
      </c>
      <c r="B13" s="260"/>
      <c r="C13" s="260"/>
      <c r="D13" s="260"/>
      <c r="E13" s="260"/>
      <c r="F13" s="260"/>
      <c r="G13" s="260"/>
      <c r="H13" s="260"/>
      <c r="I13" s="260"/>
      <c r="J13" s="260"/>
      <c r="K13" s="260"/>
      <c r="L13" s="260"/>
    </row>
    <row r="14" spans="1:44" ht="18.75" x14ac:dyDescent="0.25">
      <c r="A14" s="268"/>
      <c r="B14" s="268"/>
      <c r="C14" s="268"/>
      <c r="D14" s="268"/>
      <c r="E14" s="268"/>
      <c r="F14" s="268"/>
      <c r="G14" s="268"/>
      <c r="H14" s="268"/>
      <c r="I14" s="268"/>
      <c r="J14" s="268"/>
      <c r="K14" s="268"/>
      <c r="L14" s="268"/>
    </row>
    <row r="15" spans="1:44" ht="27" customHeight="1" x14ac:dyDescent="0.25">
      <c r="A15" s="261" t="str">
        <f>'1. паспорт местоположение'!A15:C15</f>
        <v>Реконструкция ПС 110/10 кВ Пятково (восстановительные работы после пожара, замена КРУН-10 кВ)</v>
      </c>
      <c r="B15" s="261"/>
      <c r="C15" s="261"/>
      <c r="D15" s="261"/>
      <c r="E15" s="261"/>
      <c r="F15" s="261"/>
      <c r="G15" s="261"/>
      <c r="H15" s="261"/>
      <c r="I15" s="261"/>
      <c r="J15" s="261"/>
      <c r="K15" s="261"/>
      <c r="L15" s="261"/>
    </row>
    <row r="16" spans="1:44" x14ac:dyDescent="0.25">
      <c r="A16" s="260" t="s">
        <v>5</v>
      </c>
      <c r="B16" s="260"/>
      <c r="C16" s="260"/>
      <c r="D16" s="260"/>
      <c r="E16" s="260"/>
      <c r="F16" s="260"/>
      <c r="G16" s="260"/>
      <c r="H16" s="260"/>
      <c r="I16" s="260"/>
      <c r="J16" s="260"/>
      <c r="K16" s="260"/>
      <c r="L16" s="260"/>
    </row>
    <row r="17" spans="1:12" ht="15.75" customHeight="1" x14ac:dyDescent="0.25">
      <c r="L17" s="74"/>
    </row>
    <row r="18" spans="1:12" x14ac:dyDescent="0.25">
      <c r="K18" s="73"/>
    </row>
    <row r="19" spans="1:12" ht="15.75" customHeight="1" x14ac:dyDescent="0.25">
      <c r="A19" s="384" t="s">
        <v>380</v>
      </c>
      <c r="B19" s="384"/>
      <c r="C19" s="384"/>
      <c r="D19" s="384"/>
      <c r="E19" s="384"/>
      <c r="F19" s="384"/>
      <c r="G19" s="384"/>
      <c r="H19" s="384"/>
      <c r="I19" s="384"/>
      <c r="J19" s="384"/>
      <c r="K19" s="384"/>
      <c r="L19" s="384"/>
    </row>
    <row r="20" spans="1:12" x14ac:dyDescent="0.25">
      <c r="A20" s="63"/>
      <c r="B20" s="63"/>
      <c r="C20" s="72"/>
      <c r="D20" s="72"/>
      <c r="E20" s="72"/>
      <c r="F20" s="72"/>
      <c r="G20" s="72"/>
      <c r="H20" s="72"/>
      <c r="I20" s="72"/>
      <c r="J20" s="72"/>
      <c r="K20" s="72"/>
      <c r="L20" s="72"/>
    </row>
    <row r="21" spans="1:12" ht="28.5" customHeight="1" x14ac:dyDescent="0.25">
      <c r="A21" s="381" t="s">
        <v>217</v>
      </c>
      <c r="B21" s="381" t="s">
        <v>216</v>
      </c>
      <c r="C21" s="391" t="s">
        <v>332</v>
      </c>
      <c r="D21" s="392"/>
      <c r="E21" s="392"/>
      <c r="F21" s="392"/>
      <c r="G21" s="392"/>
      <c r="H21" s="393"/>
      <c r="I21" s="385" t="s">
        <v>215</v>
      </c>
      <c r="J21" s="385" t="s">
        <v>334</v>
      </c>
      <c r="K21" s="381" t="s">
        <v>214</v>
      </c>
      <c r="L21" s="388" t="s">
        <v>333</v>
      </c>
    </row>
    <row r="22" spans="1:12" ht="58.7" customHeight="1" x14ac:dyDescent="0.25">
      <c r="A22" s="382"/>
      <c r="B22" s="382"/>
      <c r="C22" s="394" t="s">
        <v>1</v>
      </c>
      <c r="D22" s="395"/>
      <c r="E22" s="93"/>
      <c r="F22" s="94"/>
      <c r="G22" s="394" t="s">
        <v>502</v>
      </c>
      <c r="H22" s="395"/>
      <c r="I22" s="386"/>
      <c r="J22" s="386"/>
      <c r="K22" s="382"/>
      <c r="L22" s="389"/>
    </row>
    <row r="23" spans="1:12" ht="47.25" x14ac:dyDescent="0.25">
      <c r="A23" s="383"/>
      <c r="B23" s="383"/>
      <c r="C23" s="71" t="s">
        <v>213</v>
      </c>
      <c r="D23" s="71" t="s">
        <v>212</v>
      </c>
      <c r="E23" s="71" t="s">
        <v>213</v>
      </c>
      <c r="F23" s="71" t="s">
        <v>212</v>
      </c>
      <c r="G23" s="71" t="s">
        <v>213</v>
      </c>
      <c r="H23" s="71" t="s">
        <v>212</v>
      </c>
      <c r="I23" s="387"/>
      <c r="J23" s="387"/>
      <c r="K23" s="383"/>
      <c r="L23" s="390"/>
    </row>
    <row r="24" spans="1:12" x14ac:dyDescent="0.25">
      <c r="A24" s="133">
        <v>1</v>
      </c>
      <c r="B24" s="133">
        <v>2</v>
      </c>
      <c r="C24" s="71">
        <v>3</v>
      </c>
      <c r="D24" s="71">
        <v>4</v>
      </c>
      <c r="E24" s="71">
        <v>5</v>
      </c>
      <c r="F24" s="71">
        <v>6</v>
      </c>
      <c r="G24" s="71">
        <v>7</v>
      </c>
      <c r="H24" s="71">
        <v>8</v>
      </c>
      <c r="I24" s="71">
        <v>9</v>
      </c>
      <c r="J24" s="71">
        <v>10</v>
      </c>
      <c r="K24" s="71">
        <v>11</v>
      </c>
      <c r="L24" s="71">
        <v>12</v>
      </c>
    </row>
    <row r="25" spans="1:12" x14ac:dyDescent="0.25">
      <c r="A25" s="69">
        <v>1</v>
      </c>
      <c r="B25" s="70" t="s">
        <v>416</v>
      </c>
      <c r="C25" s="118"/>
      <c r="D25" s="118"/>
      <c r="E25" s="118"/>
      <c r="F25" s="118"/>
      <c r="G25" s="118"/>
      <c r="H25" s="118"/>
      <c r="I25" s="118"/>
      <c r="J25" s="118"/>
      <c r="K25" s="66"/>
      <c r="L25" s="77"/>
    </row>
    <row r="26" spans="1:12" ht="21.75" customHeight="1" x14ac:dyDescent="0.25">
      <c r="A26" s="69" t="s">
        <v>211</v>
      </c>
      <c r="B26" s="134" t="s">
        <v>417</v>
      </c>
      <c r="C26" s="153" t="s">
        <v>411</v>
      </c>
      <c r="D26" s="153"/>
      <c r="E26" s="118"/>
      <c r="F26" s="118"/>
      <c r="G26" s="153"/>
      <c r="H26" s="153"/>
      <c r="I26" s="153"/>
      <c r="J26" s="153"/>
      <c r="K26" s="66"/>
      <c r="L26" s="66"/>
    </row>
    <row r="27" spans="1:12" s="64" customFormat="1" ht="39.200000000000003" customHeight="1" x14ac:dyDescent="0.25">
      <c r="A27" s="69" t="s">
        <v>210</v>
      </c>
      <c r="B27" s="134" t="s">
        <v>418</v>
      </c>
      <c r="C27" s="153" t="s">
        <v>411</v>
      </c>
      <c r="D27" s="153"/>
      <c r="E27" s="118"/>
      <c r="F27" s="118"/>
      <c r="G27" s="153"/>
      <c r="H27" s="153"/>
      <c r="I27" s="153"/>
      <c r="J27" s="153"/>
      <c r="K27" s="66"/>
      <c r="L27" s="66"/>
    </row>
    <row r="28" spans="1:12" s="64" customFormat="1" ht="70.5" customHeight="1" x14ac:dyDescent="0.25">
      <c r="A28" s="69" t="s">
        <v>419</v>
      </c>
      <c r="B28" s="134" t="s">
        <v>420</v>
      </c>
      <c r="C28" s="153" t="s">
        <v>411</v>
      </c>
      <c r="D28" s="153"/>
      <c r="E28" s="118"/>
      <c r="F28" s="118"/>
      <c r="G28" s="153"/>
      <c r="H28" s="153"/>
      <c r="I28" s="153"/>
      <c r="J28" s="153"/>
      <c r="K28" s="66"/>
      <c r="L28" s="66"/>
    </row>
    <row r="29" spans="1:12" s="64" customFormat="1" ht="54" customHeight="1" x14ac:dyDescent="0.25">
      <c r="A29" s="69" t="s">
        <v>209</v>
      </c>
      <c r="B29" s="134" t="s">
        <v>421</v>
      </c>
      <c r="C29" s="153" t="s">
        <v>411</v>
      </c>
      <c r="D29" s="153"/>
      <c r="E29" s="118"/>
      <c r="F29" s="118"/>
      <c r="G29" s="153"/>
      <c r="H29" s="153"/>
      <c r="I29" s="153"/>
      <c r="J29" s="153"/>
      <c r="K29" s="155"/>
      <c r="L29" s="155"/>
    </row>
    <row r="30" spans="1:12" s="64" customFormat="1" ht="42" customHeight="1" x14ac:dyDescent="0.25">
      <c r="A30" s="69" t="s">
        <v>208</v>
      </c>
      <c r="B30" s="134" t="s">
        <v>422</v>
      </c>
      <c r="C30" s="153" t="s">
        <v>411</v>
      </c>
      <c r="D30" s="153"/>
      <c r="E30" s="118"/>
      <c r="F30" s="118"/>
      <c r="G30" s="153"/>
      <c r="H30" s="153"/>
      <c r="I30" s="153"/>
      <c r="J30" s="153"/>
      <c r="K30" s="155"/>
      <c r="L30" s="155"/>
    </row>
    <row r="31" spans="1:12" s="64" customFormat="1" ht="37.5" customHeight="1" x14ac:dyDescent="0.25">
      <c r="A31" s="69" t="s">
        <v>207</v>
      </c>
      <c r="B31" s="68" t="s">
        <v>423</v>
      </c>
      <c r="C31" s="153">
        <v>44455</v>
      </c>
      <c r="D31" s="153">
        <v>44516</v>
      </c>
      <c r="E31" s="118"/>
      <c r="F31" s="118"/>
      <c r="G31" s="153">
        <v>44455</v>
      </c>
      <c r="H31" s="153">
        <v>44516</v>
      </c>
      <c r="I31" s="171">
        <v>1</v>
      </c>
      <c r="J31" s="171">
        <v>1</v>
      </c>
      <c r="K31" s="155"/>
      <c r="L31" s="155"/>
    </row>
    <row r="32" spans="1:12" s="64" customFormat="1" ht="31.5" x14ac:dyDescent="0.25">
      <c r="A32" s="69" t="s">
        <v>206</v>
      </c>
      <c r="B32" s="68" t="s">
        <v>424</v>
      </c>
      <c r="C32" s="153">
        <v>44635</v>
      </c>
      <c r="D32" s="153">
        <v>44696</v>
      </c>
      <c r="E32" s="67"/>
      <c r="F32" s="67"/>
      <c r="G32" s="153">
        <v>44558</v>
      </c>
      <c r="H32" s="153">
        <v>44651</v>
      </c>
      <c r="I32" s="171">
        <v>1</v>
      </c>
      <c r="J32" s="171">
        <v>1</v>
      </c>
      <c r="K32" s="155"/>
      <c r="L32" s="155"/>
    </row>
    <row r="33" spans="1:12" s="64" customFormat="1" ht="37.5" customHeight="1" x14ac:dyDescent="0.25">
      <c r="A33" s="69" t="s">
        <v>425</v>
      </c>
      <c r="B33" s="68" t="s">
        <v>426</v>
      </c>
      <c r="C33" s="153" t="s">
        <v>411</v>
      </c>
      <c r="D33" s="153"/>
      <c r="E33" s="118"/>
      <c r="F33" s="118"/>
      <c r="G33" s="153"/>
      <c r="H33" s="153"/>
      <c r="I33" s="153"/>
      <c r="J33" s="153"/>
      <c r="K33" s="155"/>
      <c r="L33" s="155"/>
    </row>
    <row r="34" spans="1:12" s="64" customFormat="1" ht="47.25" customHeight="1" x14ac:dyDescent="0.25">
      <c r="A34" s="69" t="s">
        <v>427</v>
      </c>
      <c r="B34" s="68" t="s">
        <v>428</v>
      </c>
      <c r="C34" s="153" t="s">
        <v>411</v>
      </c>
      <c r="D34" s="153"/>
      <c r="E34" s="118"/>
      <c r="F34" s="118"/>
      <c r="G34" s="153"/>
      <c r="H34" s="153"/>
      <c r="I34" s="153"/>
      <c r="J34" s="153"/>
      <c r="K34" s="119"/>
      <c r="L34" s="119"/>
    </row>
    <row r="35" spans="1:12" s="64" customFormat="1" ht="49.7" customHeight="1" x14ac:dyDescent="0.25">
      <c r="A35" s="69" t="s">
        <v>429</v>
      </c>
      <c r="B35" s="68" t="s">
        <v>430</v>
      </c>
      <c r="C35" s="153">
        <v>44696</v>
      </c>
      <c r="D35" s="153">
        <v>44699</v>
      </c>
      <c r="E35" s="119"/>
      <c r="F35" s="119"/>
      <c r="G35" s="153">
        <v>44438</v>
      </c>
      <c r="H35" s="153">
        <v>44851</v>
      </c>
      <c r="I35" s="171">
        <v>1</v>
      </c>
      <c r="J35" s="171">
        <v>1</v>
      </c>
      <c r="K35" s="243"/>
      <c r="L35" s="155"/>
    </row>
    <row r="36" spans="1:12" ht="37.5" customHeight="1" x14ac:dyDescent="0.25">
      <c r="A36" s="69" t="s">
        <v>431</v>
      </c>
      <c r="B36" s="68" t="s">
        <v>432</v>
      </c>
      <c r="C36" s="153" t="s">
        <v>411</v>
      </c>
      <c r="D36" s="153"/>
      <c r="E36" s="118"/>
      <c r="F36" s="118"/>
      <c r="G36" s="153"/>
      <c r="H36" s="153"/>
      <c r="I36" s="153"/>
      <c r="J36" s="153"/>
      <c r="K36" s="244"/>
      <c r="L36" s="244"/>
    </row>
    <row r="37" spans="1:12" ht="34.5" customHeight="1" x14ac:dyDescent="0.25">
      <c r="A37" s="69" t="s">
        <v>433</v>
      </c>
      <c r="B37" s="68" t="s">
        <v>205</v>
      </c>
      <c r="C37" s="153">
        <v>44635</v>
      </c>
      <c r="D37" s="153">
        <v>44696</v>
      </c>
      <c r="E37" s="135"/>
      <c r="F37" s="136"/>
      <c r="G37" s="153">
        <f>H31</f>
        <v>44516</v>
      </c>
      <c r="H37" s="153">
        <v>44849</v>
      </c>
      <c r="I37" s="171">
        <v>1</v>
      </c>
      <c r="J37" s="171">
        <v>1</v>
      </c>
      <c r="K37" s="244"/>
      <c r="L37" s="244"/>
    </row>
    <row r="38" spans="1:12" x14ac:dyDescent="0.25">
      <c r="A38" s="69" t="s">
        <v>533</v>
      </c>
      <c r="B38" s="70" t="s">
        <v>204</v>
      </c>
      <c r="C38" s="153"/>
      <c r="D38" s="153"/>
      <c r="E38" s="120"/>
      <c r="F38" s="120"/>
      <c r="G38" s="153"/>
      <c r="H38" s="153"/>
      <c r="I38" s="120"/>
      <c r="J38" s="120"/>
      <c r="K38" s="120"/>
      <c r="L38" s="120"/>
    </row>
    <row r="39" spans="1:12" ht="63" x14ac:dyDescent="0.25">
      <c r="A39" s="69">
        <v>2</v>
      </c>
      <c r="B39" s="68" t="s">
        <v>434</v>
      </c>
      <c r="C39" s="153">
        <v>44696</v>
      </c>
      <c r="D39" s="153">
        <v>44756</v>
      </c>
      <c r="E39" s="120"/>
      <c r="F39" s="120"/>
      <c r="G39" s="153">
        <v>44696</v>
      </c>
      <c r="H39" s="153">
        <v>45020</v>
      </c>
      <c r="I39" s="171">
        <v>1</v>
      </c>
      <c r="J39" s="171">
        <v>1</v>
      </c>
      <c r="K39" s="253"/>
      <c r="L39" s="253"/>
    </row>
    <row r="40" spans="1:12" ht="33.75" customHeight="1" x14ac:dyDescent="0.25">
      <c r="A40" s="69" t="s">
        <v>203</v>
      </c>
      <c r="B40" s="68" t="s">
        <v>435</v>
      </c>
      <c r="C40" s="153">
        <v>44756</v>
      </c>
      <c r="D40" s="153">
        <v>45181</v>
      </c>
      <c r="E40" s="67"/>
      <c r="F40" s="67"/>
      <c r="G40" s="153">
        <v>45121</v>
      </c>
      <c r="H40" s="153">
        <v>45181</v>
      </c>
      <c r="I40" s="171">
        <v>1</v>
      </c>
      <c r="J40" s="171">
        <v>1</v>
      </c>
      <c r="K40" s="244"/>
      <c r="L40" s="244"/>
    </row>
    <row r="41" spans="1:12" ht="63" customHeight="1" x14ac:dyDescent="0.25">
      <c r="A41" s="69" t="s">
        <v>202</v>
      </c>
      <c r="B41" s="70" t="s">
        <v>436</v>
      </c>
      <c r="C41" s="153"/>
      <c r="D41" s="153"/>
      <c r="E41" s="120"/>
      <c r="F41" s="120"/>
      <c r="G41" s="153"/>
      <c r="H41" s="153"/>
      <c r="I41" s="121"/>
      <c r="J41" s="120"/>
      <c r="K41" s="244"/>
      <c r="L41" s="244"/>
    </row>
    <row r="42" spans="1:12" ht="58.7" customHeight="1" x14ac:dyDescent="0.25">
      <c r="A42" s="69">
        <v>3</v>
      </c>
      <c r="B42" s="68" t="s">
        <v>437</v>
      </c>
      <c r="C42" s="153">
        <v>44756</v>
      </c>
      <c r="D42" s="153">
        <v>45151</v>
      </c>
      <c r="E42" s="120"/>
      <c r="F42" s="120"/>
      <c r="G42" s="153">
        <v>45121</v>
      </c>
      <c r="H42" s="153">
        <v>45151</v>
      </c>
      <c r="I42" s="171">
        <v>1</v>
      </c>
      <c r="J42" s="171">
        <v>1</v>
      </c>
      <c r="K42" s="244"/>
      <c r="L42" s="244"/>
    </row>
    <row r="43" spans="1:12" ht="34.5" customHeight="1" x14ac:dyDescent="0.25">
      <c r="A43" s="69" t="s">
        <v>201</v>
      </c>
      <c r="B43" s="68" t="s">
        <v>438</v>
      </c>
      <c r="C43" s="153">
        <v>44816</v>
      </c>
      <c r="D43" s="153">
        <v>45211</v>
      </c>
      <c r="E43" s="120"/>
      <c r="F43" s="120"/>
      <c r="G43" s="153">
        <v>45181</v>
      </c>
      <c r="H43" s="153">
        <v>45211</v>
      </c>
      <c r="I43" s="171">
        <v>0.5</v>
      </c>
      <c r="J43" s="171">
        <v>1</v>
      </c>
      <c r="K43" s="244"/>
      <c r="L43" s="244"/>
    </row>
    <row r="44" spans="1:12" ht="24.75" customHeight="1" x14ac:dyDescent="0.25">
      <c r="A44" s="69" t="s">
        <v>200</v>
      </c>
      <c r="B44" s="68" t="s">
        <v>439</v>
      </c>
      <c r="C44" s="153">
        <v>44846</v>
      </c>
      <c r="D44" s="153">
        <v>45241</v>
      </c>
      <c r="E44" s="120"/>
      <c r="F44" s="120"/>
      <c r="G44" s="153">
        <v>45211</v>
      </c>
      <c r="H44" s="153">
        <v>45241</v>
      </c>
      <c r="I44" s="171"/>
      <c r="J44" s="171"/>
      <c r="K44" s="244"/>
      <c r="L44" s="244"/>
    </row>
    <row r="45" spans="1:12" ht="90.75" customHeight="1" x14ac:dyDescent="0.25">
      <c r="A45" s="69" t="s">
        <v>199</v>
      </c>
      <c r="B45" s="68" t="s">
        <v>440</v>
      </c>
      <c r="C45" s="153" t="s">
        <v>411</v>
      </c>
      <c r="D45" s="153" t="s">
        <v>411</v>
      </c>
      <c r="E45" s="153" t="s">
        <v>411</v>
      </c>
      <c r="F45" s="153" t="s">
        <v>411</v>
      </c>
      <c r="G45" s="153" t="s">
        <v>411</v>
      </c>
      <c r="H45" s="153" t="s">
        <v>411</v>
      </c>
      <c r="I45" s="153"/>
      <c r="J45" s="153"/>
      <c r="K45" s="244"/>
      <c r="L45" s="244"/>
    </row>
    <row r="46" spans="1:12" ht="167.25" customHeight="1" x14ac:dyDescent="0.25">
      <c r="A46" s="69" t="s">
        <v>198</v>
      </c>
      <c r="B46" s="68" t="s">
        <v>441</v>
      </c>
      <c r="C46" s="153" t="s">
        <v>411</v>
      </c>
      <c r="D46" s="153" t="s">
        <v>411</v>
      </c>
      <c r="E46" s="153" t="s">
        <v>411</v>
      </c>
      <c r="F46" s="153" t="s">
        <v>411</v>
      </c>
      <c r="G46" s="153" t="s">
        <v>411</v>
      </c>
      <c r="H46" s="153" t="s">
        <v>411</v>
      </c>
      <c r="I46" s="153"/>
      <c r="J46" s="153"/>
      <c r="K46" s="244"/>
      <c r="L46" s="244"/>
    </row>
    <row r="47" spans="1:12" ht="30.75" customHeight="1" x14ac:dyDescent="0.25">
      <c r="A47" s="69" t="s">
        <v>196</v>
      </c>
      <c r="B47" s="68" t="s">
        <v>197</v>
      </c>
      <c r="C47" s="153">
        <v>44876</v>
      </c>
      <c r="D47" s="153">
        <v>45271</v>
      </c>
      <c r="E47" s="120"/>
      <c r="F47" s="120"/>
      <c r="G47" s="153">
        <v>45241</v>
      </c>
      <c r="H47" s="153">
        <v>45271</v>
      </c>
      <c r="I47" s="171"/>
      <c r="J47" s="171"/>
      <c r="K47" s="244"/>
      <c r="L47" s="244"/>
    </row>
    <row r="48" spans="1:12" ht="37.5" customHeight="1" x14ac:dyDescent="0.25">
      <c r="A48" s="69" t="s">
        <v>343</v>
      </c>
      <c r="B48" s="70" t="s">
        <v>195</v>
      </c>
      <c r="C48" s="153"/>
      <c r="D48" s="153"/>
      <c r="E48" s="120"/>
      <c r="F48" s="120"/>
      <c r="G48" s="153"/>
      <c r="H48" s="153"/>
      <c r="I48" s="121"/>
      <c r="J48" s="120"/>
      <c r="K48" s="244"/>
      <c r="L48" s="244"/>
    </row>
    <row r="49" spans="1:12" ht="35.450000000000003" customHeight="1" x14ac:dyDescent="0.25">
      <c r="A49" s="69">
        <v>4</v>
      </c>
      <c r="B49" s="68" t="s">
        <v>193</v>
      </c>
      <c r="C49" s="153">
        <v>44906</v>
      </c>
      <c r="D49" s="153">
        <v>45274</v>
      </c>
      <c r="E49" s="120"/>
      <c r="F49" s="120"/>
      <c r="G49" s="153">
        <v>45271</v>
      </c>
      <c r="H49" s="153">
        <v>45274</v>
      </c>
      <c r="I49" s="171"/>
      <c r="J49" s="171"/>
      <c r="K49" s="244"/>
      <c r="L49" s="244"/>
    </row>
    <row r="50" spans="1:12" ht="86.25" customHeight="1" x14ac:dyDescent="0.25">
      <c r="A50" s="69" t="s">
        <v>194</v>
      </c>
      <c r="B50" s="68" t="s">
        <v>339</v>
      </c>
      <c r="C50" s="153">
        <v>44909</v>
      </c>
      <c r="D50" s="153">
        <v>45284</v>
      </c>
      <c r="E50" s="120"/>
      <c r="F50" s="120"/>
      <c r="G50" s="153">
        <v>45274</v>
      </c>
      <c r="H50" s="153">
        <v>45284</v>
      </c>
      <c r="I50" s="171"/>
      <c r="J50" s="171"/>
      <c r="K50" s="244"/>
      <c r="L50" s="244"/>
    </row>
    <row r="51" spans="1:12" ht="77.25" customHeight="1" x14ac:dyDescent="0.25">
      <c r="A51" s="69" t="s">
        <v>192</v>
      </c>
      <c r="B51" s="68" t="s">
        <v>340</v>
      </c>
      <c r="C51" s="153" t="s">
        <v>411</v>
      </c>
      <c r="D51" s="153" t="s">
        <v>411</v>
      </c>
      <c r="E51" s="153" t="s">
        <v>411</v>
      </c>
      <c r="F51" s="153" t="s">
        <v>411</v>
      </c>
      <c r="G51" s="153" t="s">
        <v>411</v>
      </c>
      <c r="H51" s="153" t="s">
        <v>411</v>
      </c>
      <c r="I51" s="153"/>
      <c r="J51" s="153"/>
      <c r="K51" s="244"/>
      <c r="L51" s="244"/>
    </row>
    <row r="52" spans="1:12" ht="71.45" customHeight="1" x14ac:dyDescent="0.25">
      <c r="A52" s="69" t="s">
        <v>190</v>
      </c>
      <c r="B52" s="68" t="s">
        <v>191</v>
      </c>
      <c r="C52" s="153" t="s">
        <v>411</v>
      </c>
      <c r="D52" s="153" t="s">
        <v>411</v>
      </c>
      <c r="E52" s="153" t="s">
        <v>411</v>
      </c>
      <c r="F52" s="153" t="s">
        <v>411</v>
      </c>
      <c r="G52" s="153" t="s">
        <v>411</v>
      </c>
      <c r="H52" s="153" t="s">
        <v>411</v>
      </c>
      <c r="I52" s="171"/>
      <c r="J52" s="171"/>
      <c r="K52" s="244"/>
      <c r="L52" s="244"/>
    </row>
    <row r="53" spans="1:12" ht="48.2" customHeight="1" x14ac:dyDescent="0.25">
      <c r="A53" s="69" t="s">
        <v>188</v>
      </c>
      <c r="B53" s="96" t="s">
        <v>341</v>
      </c>
      <c r="C53" s="153">
        <v>44919</v>
      </c>
      <c r="D53" s="153">
        <v>45289</v>
      </c>
      <c r="E53" s="120"/>
      <c r="F53" s="120"/>
      <c r="G53" s="153">
        <v>45284</v>
      </c>
      <c r="H53" s="153">
        <v>45289</v>
      </c>
      <c r="I53" s="171"/>
      <c r="J53" s="171"/>
      <c r="K53" s="244"/>
      <c r="L53" s="244"/>
    </row>
    <row r="54" spans="1:12" ht="46.5" customHeight="1" x14ac:dyDescent="0.25">
      <c r="A54" s="69" t="s">
        <v>342</v>
      </c>
      <c r="B54" s="68" t="s">
        <v>189</v>
      </c>
      <c r="C54" s="153" t="s">
        <v>411</v>
      </c>
      <c r="D54" s="153" t="s">
        <v>411</v>
      </c>
      <c r="E54" s="153" t="s">
        <v>411</v>
      </c>
      <c r="F54" s="153" t="s">
        <v>411</v>
      </c>
      <c r="G54" s="153" t="s">
        <v>411</v>
      </c>
      <c r="H54" s="153" t="s">
        <v>411</v>
      </c>
      <c r="I54" s="153"/>
      <c r="J54" s="153"/>
      <c r="K54" s="244"/>
      <c r="L54" s="244"/>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13" zoomScale="55" zoomScaleNormal="70" zoomScaleSheetLayoutView="55" workbookViewId="0">
      <selection activeCell="F78" sqref="F78"/>
    </sheetView>
  </sheetViews>
  <sheetFormatPr defaultColWidth="9.140625" defaultRowHeight="15.75" x14ac:dyDescent="0.25"/>
  <cols>
    <col min="1" max="1" width="9.140625" style="61"/>
    <col min="2" max="2" width="57.85546875" style="61" customWidth="1"/>
    <col min="3" max="3" width="13" style="122" customWidth="1"/>
    <col min="4" max="4" width="17.85546875" style="122" customWidth="1"/>
    <col min="5" max="5" width="20.42578125" style="122" customWidth="1"/>
    <col min="6" max="6" width="18.7109375" style="122" customWidth="1"/>
    <col min="7" max="7" width="14.42578125" style="115" customWidth="1"/>
    <col min="8" max="8" width="10.140625" style="122" customWidth="1"/>
    <col min="9" max="9" width="5.28515625" style="122" customWidth="1"/>
    <col min="10" max="10" width="8.5703125" style="122" customWidth="1"/>
    <col min="11" max="11" width="6.140625" style="122" customWidth="1"/>
    <col min="12" max="12" width="10.42578125" style="122" customWidth="1"/>
    <col min="13" max="13" width="6.140625" style="122" customWidth="1"/>
    <col min="14" max="14" width="8.42578125" style="122" customWidth="1"/>
    <col min="15" max="15" width="6.140625" style="122" customWidth="1"/>
    <col min="16" max="16" width="9.5703125" style="122" customWidth="1"/>
    <col min="17" max="18" width="6.140625" style="122" customWidth="1"/>
    <col min="19" max="19" width="8.28515625" style="122" customWidth="1"/>
    <col min="20" max="21" width="6.140625" style="122" customWidth="1"/>
    <col min="22" max="23" width="9" style="122" customWidth="1"/>
    <col min="24" max="24" width="13.140625" style="122" customWidth="1"/>
    <col min="25" max="25" width="12.140625" style="122" customWidth="1"/>
    <col min="26" max="16384" width="9.140625" style="61"/>
  </cols>
  <sheetData>
    <row r="1" spans="1:29" ht="18.75" x14ac:dyDescent="0.25">
      <c r="A1" s="62"/>
      <c r="B1" s="62"/>
      <c r="C1" s="115"/>
      <c r="D1" s="115"/>
      <c r="E1" s="115"/>
      <c r="F1" s="115"/>
      <c r="H1" s="115"/>
      <c r="I1" s="115"/>
      <c r="AC1" s="38" t="s">
        <v>68</v>
      </c>
    </row>
    <row r="2" spans="1:29" ht="18.75" x14ac:dyDescent="0.3">
      <c r="A2" s="62"/>
      <c r="B2" s="62"/>
      <c r="C2" s="115"/>
      <c r="D2" s="115"/>
      <c r="E2" s="115"/>
      <c r="F2" s="115"/>
      <c r="H2" s="115"/>
      <c r="I2" s="115"/>
      <c r="AC2" s="15" t="s">
        <v>9</v>
      </c>
    </row>
    <row r="3" spans="1:29" ht="18.75" x14ac:dyDescent="0.3">
      <c r="A3" s="62"/>
      <c r="B3" s="62"/>
      <c r="C3" s="115"/>
      <c r="D3" s="115"/>
      <c r="E3" s="115"/>
      <c r="F3" s="115"/>
      <c r="H3" s="115"/>
      <c r="I3" s="115"/>
      <c r="AC3" s="15" t="s">
        <v>67</v>
      </c>
    </row>
    <row r="4" spans="1:29"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9" ht="18.75" x14ac:dyDescent="0.3">
      <c r="A5" s="62"/>
      <c r="B5" s="62"/>
      <c r="C5" s="115"/>
      <c r="D5" s="115"/>
      <c r="E5" s="115"/>
      <c r="F5" s="115"/>
      <c r="H5" s="115"/>
      <c r="I5" s="115"/>
      <c r="Y5" s="123"/>
    </row>
    <row r="6" spans="1:29" ht="18.75" x14ac:dyDescent="0.25">
      <c r="A6" s="263" t="s">
        <v>8</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9" ht="18.75" x14ac:dyDescent="0.25">
      <c r="A7" s="13"/>
      <c r="B7" s="13"/>
      <c r="C7" s="113"/>
      <c r="D7" s="113"/>
      <c r="E7" s="113"/>
      <c r="F7" s="113"/>
      <c r="G7" s="113"/>
      <c r="H7" s="124"/>
      <c r="I7" s="124"/>
      <c r="J7" s="124"/>
      <c r="K7" s="124"/>
      <c r="L7" s="124"/>
      <c r="M7" s="124"/>
      <c r="N7" s="124"/>
      <c r="O7" s="124"/>
      <c r="P7" s="124"/>
      <c r="Q7" s="124"/>
      <c r="R7" s="124"/>
      <c r="S7" s="124"/>
      <c r="T7" s="124"/>
      <c r="U7" s="124"/>
      <c r="V7" s="124"/>
      <c r="W7" s="124"/>
      <c r="X7" s="124"/>
      <c r="Y7" s="124"/>
    </row>
    <row r="8" spans="1:29" ht="18.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9" ht="18.75" customHeight="1" x14ac:dyDescent="0.25">
      <c r="A9" s="260" t="s">
        <v>7</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9" ht="18.75" x14ac:dyDescent="0.25">
      <c r="A10" s="13"/>
      <c r="B10" s="13"/>
      <c r="C10" s="113"/>
      <c r="D10" s="113"/>
      <c r="E10" s="113"/>
      <c r="F10" s="113"/>
      <c r="G10" s="113"/>
      <c r="H10" s="124"/>
      <c r="I10" s="124"/>
      <c r="J10" s="124"/>
      <c r="K10" s="124"/>
      <c r="L10" s="124"/>
      <c r="M10" s="124"/>
      <c r="N10" s="124"/>
      <c r="O10" s="124"/>
      <c r="P10" s="124"/>
      <c r="Q10" s="124"/>
      <c r="R10" s="124"/>
      <c r="S10" s="124"/>
      <c r="T10" s="124"/>
      <c r="U10" s="124"/>
      <c r="V10" s="124"/>
      <c r="W10" s="124"/>
      <c r="X10" s="124"/>
      <c r="Y10" s="124"/>
    </row>
    <row r="11" spans="1:29" ht="18.75" x14ac:dyDescent="0.25">
      <c r="A11" s="262" t="str">
        <f>'1. паспорт местоположение'!A12:C12</f>
        <v>L_TP3300.PS.0117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9" x14ac:dyDescent="0.25">
      <c r="A12" s="260" t="s">
        <v>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9" ht="16.5" customHeight="1" x14ac:dyDescent="0.3">
      <c r="A13" s="11"/>
      <c r="B13" s="11"/>
      <c r="C13" s="114"/>
      <c r="D13" s="114"/>
      <c r="E13" s="114"/>
      <c r="F13" s="114"/>
      <c r="G13" s="114"/>
      <c r="H13" s="125"/>
      <c r="I13" s="125"/>
      <c r="J13" s="125"/>
      <c r="K13" s="125"/>
      <c r="L13" s="125"/>
      <c r="M13" s="125"/>
      <c r="N13" s="125"/>
      <c r="O13" s="125"/>
      <c r="P13" s="125"/>
      <c r="Q13" s="125"/>
      <c r="R13" s="125"/>
      <c r="S13" s="125"/>
      <c r="T13" s="125"/>
      <c r="U13" s="125"/>
      <c r="V13" s="125"/>
      <c r="W13" s="125"/>
      <c r="X13" s="125"/>
      <c r="Y13" s="125"/>
    </row>
    <row r="14" spans="1:29" ht="50.25" customHeight="1" x14ac:dyDescent="0.25">
      <c r="A14" s="261" t="str">
        <f>'1. паспорт местоположение'!A15:C15</f>
        <v>Реконструкция ПС 110/10 кВ Пятково (восстановительные работы после пожара, замена КРУН-10 кВ)</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9" ht="15.75" customHeight="1" x14ac:dyDescent="0.25">
      <c r="A15" s="260" t="s">
        <v>5</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7" spans="1:35" x14ac:dyDescent="0.25">
      <c r="A17" s="62"/>
      <c r="H17" s="115"/>
      <c r="I17" s="115"/>
      <c r="J17" s="115"/>
      <c r="K17" s="115"/>
      <c r="L17" s="115"/>
      <c r="M17" s="115"/>
      <c r="N17" s="115"/>
      <c r="O17" s="115"/>
      <c r="P17" s="115"/>
      <c r="Q17" s="115"/>
      <c r="R17" s="115"/>
      <c r="S17" s="115"/>
      <c r="T17" s="115"/>
      <c r="U17" s="115"/>
      <c r="V17" s="115"/>
      <c r="W17" s="115"/>
      <c r="X17" s="115"/>
    </row>
    <row r="18" spans="1:35" x14ac:dyDescent="0.25">
      <c r="A18" s="400" t="s">
        <v>381</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row>
    <row r="19" spans="1:35" x14ac:dyDescent="0.25">
      <c r="A19" s="62"/>
      <c r="B19" s="62"/>
      <c r="C19" s="115"/>
      <c r="D19" s="115"/>
      <c r="E19" s="115"/>
      <c r="F19" s="115"/>
      <c r="H19" s="115"/>
      <c r="I19" s="115"/>
      <c r="J19" s="115"/>
      <c r="K19" s="115"/>
      <c r="L19" s="115"/>
      <c r="M19" s="115"/>
      <c r="N19" s="115"/>
      <c r="O19" s="115"/>
      <c r="P19" s="115"/>
      <c r="Q19" s="115"/>
      <c r="R19" s="115"/>
      <c r="S19" s="115"/>
      <c r="T19" s="115"/>
      <c r="U19" s="115"/>
      <c r="V19" s="115"/>
      <c r="W19" s="115"/>
      <c r="X19" s="115"/>
    </row>
    <row r="20" spans="1:35" s="439" customFormat="1" ht="33" customHeight="1" x14ac:dyDescent="0.25">
      <c r="A20" s="397" t="s">
        <v>187</v>
      </c>
      <c r="B20" s="397" t="s">
        <v>186</v>
      </c>
      <c r="C20" s="401" t="s">
        <v>185</v>
      </c>
      <c r="D20" s="401"/>
      <c r="E20" s="434" t="s">
        <v>184</v>
      </c>
      <c r="F20" s="434"/>
      <c r="G20" s="435" t="s">
        <v>575</v>
      </c>
      <c r="H20" s="436" t="s">
        <v>535</v>
      </c>
      <c r="I20" s="437"/>
      <c r="J20" s="437"/>
      <c r="K20" s="437"/>
      <c r="L20" s="436" t="s">
        <v>536</v>
      </c>
      <c r="M20" s="437"/>
      <c r="N20" s="437"/>
      <c r="O20" s="437"/>
      <c r="P20" s="436" t="s">
        <v>537</v>
      </c>
      <c r="Q20" s="437"/>
      <c r="R20" s="437"/>
      <c r="S20" s="437"/>
      <c r="T20" s="436" t="s">
        <v>538</v>
      </c>
      <c r="U20" s="437"/>
      <c r="V20" s="437"/>
      <c r="W20" s="437"/>
      <c r="X20" s="436" t="s">
        <v>539</v>
      </c>
      <c r="Y20" s="437"/>
      <c r="Z20" s="437"/>
      <c r="AA20" s="437"/>
      <c r="AB20" s="438" t="s">
        <v>183</v>
      </c>
      <c r="AC20" s="438"/>
    </row>
    <row r="21" spans="1:35" s="439" customFormat="1" ht="81.75" customHeight="1" x14ac:dyDescent="0.25">
      <c r="A21" s="398"/>
      <c r="B21" s="398"/>
      <c r="C21" s="401"/>
      <c r="D21" s="401"/>
      <c r="E21" s="434"/>
      <c r="F21" s="434"/>
      <c r="G21" s="440"/>
      <c r="H21" s="441" t="s">
        <v>1</v>
      </c>
      <c r="I21" s="441"/>
      <c r="J21" s="441" t="s">
        <v>463</v>
      </c>
      <c r="K21" s="441"/>
      <c r="L21" s="441" t="s">
        <v>1</v>
      </c>
      <c r="M21" s="441"/>
      <c r="N21" s="441" t="s">
        <v>463</v>
      </c>
      <c r="O21" s="441"/>
      <c r="P21" s="441" t="s">
        <v>1</v>
      </c>
      <c r="Q21" s="441"/>
      <c r="R21" s="441" t="s">
        <v>463</v>
      </c>
      <c r="S21" s="441"/>
      <c r="T21" s="441" t="s">
        <v>1</v>
      </c>
      <c r="U21" s="441"/>
      <c r="V21" s="441" t="s">
        <v>463</v>
      </c>
      <c r="W21" s="441"/>
      <c r="X21" s="441" t="s">
        <v>1</v>
      </c>
      <c r="Y21" s="441"/>
      <c r="Z21" s="441" t="s">
        <v>463</v>
      </c>
      <c r="AA21" s="441"/>
      <c r="AB21" s="438"/>
      <c r="AC21" s="438"/>
    </row>
    <row r="22" spans="1:35" s="439" customFormat="1" ht="89.25" customHeight="1" x14ac:dyDescent="0.3">
      <c r="A22" s="399"/>
      <c r="B22" s="399"/>
      <c r="C22" s="255" t="s">
        <v>1</v>
      </c>
      <c r="D22" s="255" t="s">
        <v>463</v>
      </c>
      <c r="E22" s="217" t="s">
        <v>540</v>
      </c>
      <c r="F22" s="217" t="s">
        <v>598</v>
      </c>
      <c r="G22" s="442"/>
      <c r="H22" s="443" t="s">
        <v>361</v>
      </c>
      <c r="I22" s="443" t="s">
        <v>362</v>
      </c>
      <c r="J22" s="443" t="s">
        <v>361</v>
      </c>
      <c r="K22" s="443" t="s">
        <v>362</v>
      </c>
      <c r="L22" s="443" t="s">
        <v>361</v>
      </c>
      <c r="M22" s="443" t="s">
        <v>362</v>
      </c>
      <c r="N22" s="443" t="s">
        <v>361</v>
      </c>
      <c r="O22" s="443" t="s">
        <v>362</v>
      </c>
      <c r="P22" s="443" t="s">
        <v>361</v>
      </c>
      <c r="Q22" s="443" t="s">
        <v>362</v>
      </c>
      <c r="R22" s="443" t="s">
        <v>361</v>
      </c>
      <c r="S22" s="443" t="s">
        <v>362</v>
      </c>
      <c r="T22" s="443" t="s">
        <v>361</v>
      </c>
      <c r="U22" s="443" t="s">
        <v>362</v>
      </c>
      <c r="V22" s="443" t="s">
        <v>361</v>
      </c>
      <c r="W22" s="443" t="s">
        <v>362</v>
      </c>
      <c r="X22" s="443" t="s">
        <v>361</v>
      </c>
      <c r="Y22" s="443" t="s">
        <v>362</v>
      </c>
      <c r="Z22" s="443" t="s">
        <v>361</v>
      </c>
      <c r="AA22" s="443" t="s">
        <v>362</v>
      </c>
      <c r="AB22" s="255" t="s">
        <v>182</v>
      </c>
      <c r="AC22" s="255" t="s">
        <v>463</v>
      </c>
      <c r="AE22" s="144"/>
      <c r="AF22" s="144"/>
      <c r="AG22" s="144"/>
      <c r="AH22" s="144"/>
      <c r="AI22" s="126"/>
    </row>
    <row r="23" spans="1:35" s="439"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E23" s="126"/>
      <c r="AF23" s="126"/>
      <c r="AG23" s="126"/>
      <c r="AH23" s="126"/>
      <c r="AI23" s="126"/>
    </row>
    <row r="24" spans="1:35" s="126" customFormat="1" ht="47.25" customHeight="1" x14ac:dyDescent="0.25">
      <c r="A24" s="158">
        <v>1</v>
      </c>
      <c r="B24" s="159" t="s">
        <v>181</v>
      </c>
      <c r="C24" s="218">
        <v>33.369121199999995</v>
      </c>
      <c r="D24" s="218">
        <v>42.906265758064009</v>
      </c>
      <c r="E24" s="218">
        <v>42.906265758064009</v>
      </c>
      <c r="F24" s="218">
        <v>41.433618758064007</v>
      </c>
      <c r="G24" s="218">
        <v>1.472647</v>
      </c>
      <c r="H24" s="218">
        <v>31.896474199999997</v>
      </c>
      <c r="I24" s="218"/>
      <c r="J24" s="218">
        <v>41.433618758064014</v>
      </c>
      <c r="K24" s="218"/>
      <c r="L24" s="218">
        <v>0</v>
      </c>
      <c r="M24" s="218"/>
      <c r="N24" s="218">
        <v>0</v>
      </c>
      <c r="O24" s="218"/>
      <c r="P24" s="218">
        <v>0</v>
      </c>
      <c r="Q24" s="218"/>
      <c r="R24" s="218">
        <v>0</v>
      </c>
      <c r="S24" s="218"/>
      <c r="T24" s="218">
        <v>0</v>
      </c>
      <c r="U24" s="218"/>
      <c r="V24" s="218">
        <v>0</v>
      </c>
      <c r="W24" s="218"/>
      <c r="X24" s="218">
        <v>0</v>
      </c>
      <c r="Y24" s="218"/>
      <c r="Z24" s="218">
        <v>0</v>
      </c>
      <c r="AA24" s="218"/>
      <c r="AB24" s="218">
        <v>31.896474199999997</v>
      </c>
      <c r="AC24" s="218">
        <v>41.433618758064014</v>
      </c>
    </row>
    <row r="25" spans="1:35" s="126" customFormat="1" ht="24" customHeight="1" x14ac:dyDescent="0.25">
      <c r="A25" s="160" t="s">
        <v>180</v>
      </c>
      <c r="B25" s="161" t="s">
        <v>179</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v>0</v>
      </c>
      <c r="AA25" s="218"/>
      <c r="AB25" s="218">
        <v>0</v>
      </c>
      <c r="AC25" s="218">
        <v>0</v>
      </c>
    </row>
    <row r="26" spans="1:35" s="126" customFormat="1" x14ac:dyDescent="0.25">
      <c r="A26" s="160" t="s">
        <v>178</v>
      </c>
      <c r="B26" s="161" t="s">
        <v>177</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v>0</v>
      </c>
      <c r="AA26" s="218"/>
      <c r="AB26" s="218">
        <v>0</v>
      </c>
      <c r="AC26" s="218">
        <v>0</v>
      </c>
    </row>
    <row r="27" spans="1:35" s="126" customFormat="1" ht="38.25" customHeight="1" x14ac:dyDescent="0.25">
      <c r="A27" s="160" t="s">
        <v>176</v>
      </c>
      <c r="B27" s="161" t="s">
        <v>338</v>
      </c>
      <c r="C27" s="218"/>
      <c r="D27" s="218"/>
      <c r="E27" s="218"/>
      <c r="F27" s="218"/>
      <c r="G27" s="218">
        <v>1.472647</v>
      </c>
      <c r="H27" s="218">
        <v>26.580395166666666</v>
      </c>
      <c r="I27" s="218"/>
      <c r="J27" s="218">
        <v>34.528015631720017</v>
      </c>
      <c r="K27" s="218"/>
      <c r="L27" s="218">
        <v>0</v>
      </c>
      <c r="M27" s="218"/>
      <c r="N27" s="218">
        <v>0</v>
      </c>
      <c r="O27" s="218"/>
      <c r="P27" s="218">
        <v>0</v>
      </c>
      <c r="Q27" s="218"/>
      <c r="R27" s="218">
        <v>0</v>
      </c>
      <c r="S27" s="218"/>
      <c r="T27" s="218">
        <v>0</v>
      </c>
      <c r="U27" s="218"/>
      <c r="V27" s="218">
        <v>0</v>
      </c>
      <c r="W27" s="218"/>
      <c r="X27" s="218">
        <v>0</v>
      </c>
      <c r="Y27" s="218"/>
      <c r="Z27" s="218">
        <v>0</v>
      </c>
      <c r="AA27" s="218"/>
      <c r="AB27" s="218">
        <v>26.580395166666666</v>
      </c>
      <c r="AC27" s="218">
        <v>34.528015631720017</v>
      </c>
    </row>
    <row r="28" spans="1:35" s="126" customFormat="1" x14ac:dyDescent="0.25">
      <c r="A28" s="160" t="s">
        <v>175</v>
      </c>
      <c r="B28" s="161" t="s">
        <v>174</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5" s="126" customFormat="1" x14ac:dyDescent="0.25">
      <c r="A29" s="160" t="s">
        <v>173</v>
      </c>
      <c r="B29" s="162" t="s">
        <v>172</v>
      </c>
      <c r="C29" s="218"/>
      <c r="D29" s="218"/>
      <c r="E29" s="218"/>
      <c r="F29" s="218"/>
      <c r="G29" s="218">
        <v>0</v>
      </c>
      <c r="H29" s="218">
        <v>5.316079033333331</v>
      </c>
      <c r="I29" s="218"/>
      <c r="J29" s="218">
        <v>6.9056031263439976</v>
      </c>
      <c r="K29" s="218"/>
      <c r="L29" s="218">
        <v>0</v>
      </c>
      <c r="M29" s="218"/>
      <c r="N29" s="218">
        <v>0</v>
      </c>
      <c r="O29" s="218"/>
      <c r="P29" s="218">
        <v>0</v>
      </c>
      <c r="Q29" s="218"/>
      <c r="R29" s="218">
        <v>0</v>
      </c>
      <c r="S29" s="218"/>
      <c r="T29" s="218">
        <v>0</v>
      </c>
      <c r="U29" s="218"/>
      <c r="V29" s="218">
        <v>0</v>
      </c>
      <c r="W29" s="218"/>
      <c r="X29" s="218">
        <v>0</v>
      </c>
      <c r="Y29" s="218"/>
      <c r="Z29" s="218">
        <v>0</v>
      </c>
      <c r="AA29" s="218"/>
      <c r="AB29" s="218">
        <v>5.316079033333331</v>
      </c>
      <c r="AC29" s="218">
        <v>6.9056031263439976</v>
      </c>
    </row>
    <row r="30" spans="1:35" s="126" customFormat="1" ht="47.25" x14ac:dyDescent="0.25">
      <c r="A30" s="158" t="s">
        <v>62</v>
      </c>
      <c r="B30" s="159" t="s">
        <v>171</v>
      </c>
      <c r="C30" s="218">
        <v>27.807600999999998</v>
      </c>
      <c r="D30" s="218">
        <v>36.000662631720004</v>
      </c>
      <c r="E30" s="218">
        <v>36.000662631720004</v>
      </c>
      <c r="F30" s="218">
        <v>34.528015631720002</v>
      </c>
      <c r="G30" s="218">
        <v>1.472647</v>
      </c>
      <c r="H30" s="218">
        <v>26.580395166666666</v>
      </c>
      <c r="I30" s="218"/>
      <c r="J30" s="218">
        <v>34.52801563172001</v>
      </c>
      <c r="K30" s="218"/>
      <c r="L30" s="218">
        <v>0</v>
      </c>
      <c r="M30" s="218"/>
      <c r="N30" s="218">
        <v>0</v>
      </c>
      <c r="O30" s="218"/>
      <c r="P30" s="218">
        <v>0</v>
      </c>
      <c r="Q30" s="218"/>
      <c r="R30" s="218">
        <v>0</v>
      </c>
      <c r="S30" s="218"/>
      <c r="T30" s="218">
        <v>0</v>
      </c>
      <c r="U30" s="218"/>
      <c r="V30" s="218">
        <v>0</v>
      </c>
      <c r="W30" s="218"/>
      <c r="X30" s="218">
        <v>0</v>
      </c>
      <c r="Y30" s="218"/>
      <c r="Z30" s="218">
        <v>0</v>
      </c>
      <c r="AA30" s="218"/>
      <c r="AB30" s="218">
        <v>26.580395166666666</v>
      </c>
      <c r="AC30" s="218">
        <v>34.52801563172001</v>
      </c>
    </row>
    <row r="31" spans="1:35" s="126" customFormat="1" x14ac:dyDescent="0.25">
      <c r="A31" s="158" t="s">
        <v>170</v>
      </c>
      <c r="B31" s="161" t="s">
        <v>169</v>
      </c>
      <c r="C31" s="218">
        <v>2.0476670000000001</v>
      </c>
      <c r="D31" s="218">
        <v>1.472647</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5" s="126" customFormat="1" ht="31.5" x14ac:dyDescent="0.25">
      <c r="A32" s="158" t="s">
        <v>168</v>
      </c>
      <c r="B32" s="161" t="s">
        <v>167</v>
      </c>
      <c r="C32" s="218">
        <v>0.81474999999999997</v>
      </c>
      <c r="D32" s="218">
        <v>5.22679209</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126" customFormat="1" x14ac:dyDescent="0.25">
      <c r="A33" s="158" t="s">
        <v>166</v>
      </c>
      <c r="B33" s="161" t="s">
        <v>165</v>
      </c>
      <c r="C33" s="218">
        <v>22.600300000000001</v>
      </c>
      <c r="D33" s="218">
        <v>24.044724035000002</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126" customFormat="1" x14ac:dyDescent="0.25">
      <c r="A34" s="158" t="s">
        <v>164</v>
      </c>
      <c r="B34" s="161" t="s">
        <v>163</v>
      </c>
      <c r="C34" s="218">
        <v>2.344884</v>
      </c>
      <c r="D34" s="218">
        <v>5.25649950672</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126" customFormat="1" ht="48.2" customHeight="1" x14ac:dyDescent="0.25">
      <c r="A35" s="158" t="s">
        <v>61</v>
      </c>
      <c r="B35" s="159" t="s">
        <v>162</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126" customFormat="1" ht="44.45" customHeight="1" x14ac:dyDescent="0.25">
      <c r="A36" s="160" t="s">
        <v>161</v>
      </c>
      <c r="B36" s="161" t="s">
        <v>469</v>
      </c>
      <c r="C36" s="218"/>
      <c r="D36" s="218"/>
      <c r="E36" s="218"/>
      <c r="F36" s="218"/>
      <c r="G36" s="218">
        <v>0</v>
      </c>
      <c r="H36" s="218">
        <v>0</v>
      </c>
      <c r="I36" s="219" t="s">
        <v>464</v>
      </c>
      <c r="J36" s="218">
        <v>0</v>
      </c>
      <c r="K36" s="218" t="s">
        <v>464</v>
      </c>
      <c r="L36" s="218">
        <v>0</v>
      </c>
      <c r="M36" s="219" t="s">
        <v>464</v>
      </c>
      <c r="N36" s="218">
        <v>0</v>
      </c>
      <c r="O36" s="218" t="s">
        <v>464</v>
      </c>
      <c r="P36" s="218">
        <v>0</v>
      </c>
      <c r="Q36" s="219" t="s">
        <v>464</v>
      </c>
      <c r="R36" s="218">
        <v>0</v>
      </c>
      <c r="S36" s="218" t="s">
        <v>464</v>
      </c>
      <c r="T36" s="218">
        <v>0</v>
      </c>
      <c r="U36" s="219" t="s">
        <v>464</v>
      </c>
      <c r="V36" s="218">
        <v>0</v>
      </c>
      <c r="W36" s="218" t="s">
        <v>464</v>
      </c>
      <c r="X36" s="218">
        <v>0</v>
      </c>
      <c r="Y36" s="219" t="s">
        <v>464</v>
      </c>
      <c r="Z36" s="218">
        <v>0</v>
      </c>
      <c r="AA36" s="218" t="s">
        <v>464</v>
      </c>
      <c r="AB36" s="218">
        <v>0</v>
      </c>
      <c r="AC36" s="218">
        <v>0</v>
      </c>
    </row>
    <row r="37" spans="1:29" s="126" customFormat="1" ht="31.5" x14ac:dyDescent="0.25">
      <c r="A37" s="160" t="s">
        <v>160</v>
      </c>
      <c r="B37" s="163" t="s">
        <v>467</v>
      </c>
      <c r="C37" s="218"/>
      <c r="D37" s="218"/>
      <c r="E37" s="218"/>
      <c r="F37" s="218"/>
      <c r="G37" s="218">
        <v>0</v>
      </c>
      <c r="H37" s="218">
        <v>0</v>
      </c>
      <c r="I37" s="219" t="s">
        <v>464</v>
      </c>
      <c r="J37" s="218">
        <v>0</v>
      </c>
      <c r="K37" s="218" t="s">
        <v>464</v>
      </c>
      <c r="L37" s="218">
        <v>0</v>
      </c>
      <c r="M37" s="219" t="s">
        <v>464</v>
      </c>
      <c r="N37" s="218">
        <v>0</v>
      </c>
      <c r="O37" s="218" t="s">
        <v>464</v>
      </c>
      <c r="P37" s="218">
        <v>0</v>
      </c>
      <c r="Q37" s="219" t="s">
        <v>464</v>
      </c>
      <c r="R37" s="218">
        <v>0</v>
      </c>
      <c r="S37" s="218" t="s">
        <v>464</v>
      </c>
      <c r="T37" s="218">
        <v>0</v>
      </c>
      <c r="U37" s="219" t="s">
        <v>464</v>
      </c>
      <c r="V37" s="218">
        <v>0</v>
      </c>
      <c r="W37" s="218" t="s">
        <v>464</v>
      </c>
      <c r="X37" s="218">
        <v>0</v>
      </c>
      <c r="Y37" s="219" t="s">
        <v>464</v>
      </c>
      <c r="Z37" s="218">
        <v>0</v>
      </c>
      <c r="AA37" s="218" t="s">
        <v>464</v>
      </c>
      <c r="AB37" s="218">
        <v>0</v>
      </c>
      <c r="AC37" s="218">
        <v>0</v>
      </c>
    </row>
    <row r="38" spans="1:29" s="126" customFormat="1" x14ac:dyDescent="0.25">
      <c r="A38" s="160" t="s">
        <v>159</v>
      </c>
      <c r="B38" s="163" t="s">
        <v>150</v>
      </c>
      <c r="C38" s="218"/>
      <c r="D38" s="218"/>
      <c r="E38" s="218"/>
      <c r="F38" s="218"/>
      <c r="G38" s="218">
        <v>0</v>
      </c>
      <c r="H38" s="218">
        <v>0</v>
      </c>
      <c r="I38" s="219" t="s">
        <v>464</v>
      </c>
      <c r="J38" s="218">
        <v>0</v>
      </c>
      <c r="K38" s="218" t="s">
        <v>464</v>
      </c>
      <c r="L38" s="218">
        <v>0</v>
      </c>
      <c r="M38" s="219" t="s">
        <v>464</v>
      </c>
      <c r="N38" s="218">
        <v>0</v>
      </c>
      <c r="O38" s="218" t="s">
        <v>464</v>
      </c>
      <c r="P38" s="218">
        <v>0</v>
      </c>
      <c r="Q38" s="219" t="s">
        <v>464</v>
      </c>
      <c r="R38" s="218">
        <v>0</v>
      </c>
      <c r="S38" s="218" t="s">
        <v>464</v>
      </c>
      <c r="T38" s="218">
        <v>0</v>
      </c>
      <c r="U38" s="219" t="s">
        <v>464</v>
      </c>
      <c r="V38" s="218">
        <v>0</v>
      </c>
      <c r="W38" s="218" t="s">
        <v>464</v>
      </c>
      <c r="X38" s="218">
        <v>0</v>
      </c>
      <c r="Y38" s="219" t="s">
        <v>464</v>
      </c>
      <c r="Z38" s="218">
        <v>0</v>
      </c>
      <c r="AA38" s="218" t="s">
        <v>464</v>
      </c>
      <c r="AB38" s="218">
        <v>0</v>
      </c>
      <c r="AC38" s="218">
        <v>0</v>
      </c>
    </row>
    <row r="39" spans="1:29" s="126" customFormat="1" x14ac:dyDescent="0.25">
      <c r="A39" s="160" t="s">
        <v>158</v>
      </c>
      <c r="B39" s="161" t="s">
        <v>499</v>
      </c>
      <c r="C39" s="218"/>
      <c r="D39" s="218"/>
      <c r="E39" s="218"/>
      <c r="F39" s="218"/>
      <c r="G39" s="218">
        <v>0</v>
      </c>
      <c r="H39" s="218">
        <v>0</v>
      </c>
      <c r="I39" s="219" t="s">
        <v>464</v>
      </c>
      <c r="J39" s="218">
        <v>0</v>
      </c>
      <c r="K39" s="218" t="s">
        <v>464</v>
      </c>
      <c r="L39" s="218">
        <v>0</v>
      </c>
      <c r="M39" s="219" t="s">
        <v>464</v>
      </c>
      <c r="N39" s="218">
        <v>0</v>
      </c>
      <c r="O39" s="218" t="s">
        <v>464</v>
      </c>
      <c r="P39" s="218">
        <v>0</v>
      </c>
      <c r="Q39" s="219" t="s">
        <v>464</v>
      </c>
      <c r="R39" s="218">
        <v>0</v>
      </c>
      <c r="S39" s="218" t="s">
        <v>464</v>
      </c>
      <c r="T39" s="218">
        <v>0</v>
      </c>
      <c r="U39" s="219" t="s">
        <v>464</v>
      </c>
      <c r="V39" s="218">
        <v>0</v>
      </c>
      <c r="W39" s="218" t="s">
        <v>464</v>
      </c>
      <c r="X39" s="218">
        <v>0</v>
      </c>
      <c r="Y39" s="219" t="s">
        <v>464</v>
      </c>
      <c r="Z39" s="218">
        <v>0</v>
      </c>
      <c r="AA39" s="218" t="s">
        <v>464</v>
      </c>
      <c r="AB39" s="218">
        <v>0</v>
      </c>
      <c r="AC39" s="218">
        <v>0</v>
      </c>
    </row>
    <row r="40" spans="1:29" s="126" customFormat="1" x14ac:dyDescent="0.25">
      <c r="A40" s="160" t="s">
        <v>157</v>
      </c>
      <c r="B40" s="161" t="s">
        <v>470</v>
      </c>
      <c r="C40" s="218"/>
      <c r="D40" s="218"/>
      <c r="E40" s="218"/>
      <c r="F40" s="218"/>
      <c r="G40" s="218">
        <v>0</v>
      </c>
      <c r="H40" s="218">
        <v>0</v>
      </c>
      <c r="I40" s="219" t="s">
        <v>464</v>
      </c>
      <c r="J40" s="218">
        <v>0</v>
      </c>
      <c r="K40" s="218" t="s">
        <v>464</v>
      </c>
      <c r="L40" s="218">
        <v>0</v>
      </c>
      <c r="M40" s="219" t="s">
        <v>464</v>
      </c>
      <c r="N40" s="218">
        <v>0</v>
      </c>
      <c r="O40" s="218" t="s">
        <v>464</v>
      </c>
      <c r="P40" s="218">
        <v>0</v>
      </c>
      <c r="Q40" s="219" t="s">
        <v>464</v>
      </c>
      <c r="R40" s="218">
        <v>0</v>
      </c>
      <c r="S40" s="218" t="s">
        <v>464</v>
      </c>
      <c r="T40" s="218">
        <v>0</v>
      </c>
      <c r="U40" s="219" t="s">
        <v>464</v>
      </c>
      <c r="V40" s="218">
        <v>0</v>
      </c>
      <c r="W40" s="218" t="s">
        <v>464</v>
      </c>
      <c r="X40" s="218">
        <v>0</v>
      </c>
      <c r="Y40" s="219" t="s">
        <v>464</v>
      </c>
      <c r="Z40" s="218">
        <v>0</v>
      </c>
      <c r="AA40" s="218" t="s">
        <v>464</v>
      </c>
      <c r="AB40" s="218">
        <v>0</v>
      </c>
      <c r="AC40" s="218">
        <v>0</v>
      </c>
    </row>
    <row r="41" spans="1:29" s="126" customFormat="1" x14ac:dyDescent="0.25">
      <c r="A41" s="160" t="s">
        <v>156</v>
      </c>
      <c r="B41" s="161" t="s">
        <v>471</v>
      </c>
      <c r="C41" s="218"/>
      <c r="D41" s="218"/>
      <c r="E41" s="218"/>
      <c r="F41" s="218"/>
      <c r="G41" s="218">
        <v>0</v>
      </c>
      <c r="H41" s="218">
        <v>0</v>
      </c>
      <c r="I41" s="219" t="s">
        <v>464</v>
      </c>
      <c r="J41" s="218">
        <v>0</v>
      </c>
      <c r="K41" s="218" t="s">
        <v>464</v>
      </c>
      <c r="L41" s="218">
        <v>0</v>
      </c>
      <c r="M41" s="219" t="s">
        <v>464</v>
      </c>
      <c r="N41" s="218">
        <v>0</v>
      </c>
      <c r="O41" s="218" t="s">
        <v>464</v>
      </c>
      <c r="P41" s="218">
        <v>0</v>
      </c>
      <c r="Q41" s="219" t="s">
        <v>464</v>
      </c>
      <c r="R41" s="218">
        <v>0</v>
      </c>
      <c r="S41" s="218" t="s">
        <v>464</v>
      </c>
      <c r="T41" s="218">
        <v>0</v>
      </c>
      <c r="U41" s="219" t="s">
        <v>464</v>
      </c>
      <c r="V41" s="218">
        <v>0</v>
      </c>
      <c r="W41" s="218" t="s">
        <v>464</v>
      </c>
      <c r="X41" s="218">
        <v>0</v>
      </c>
      <c r="Y41" s="219" t="s">
        <v>464</v>
      </c>
      <c r="Z41" s="218">
        <v>0</v>
      </c>
      <c r="AA41" s="218" t="s">
        <v>464</v>
      </c>
      <c r="AB41" s="218">
        <v>0</v>
      </c>
      <c r="AC41" s="218">
        <v>0</v>
      </c>
    </row>
    <row r="42" spans="1:29" s="126" customFormat="1" x14ac:dyDescent="0.25">
      <c r="A42" s="160" t="s">
        <v>155</v>
      </c>
      <c r="B42" s="161" t="s">
        <v>472</v>
      </c>
      <c r="C42" s="218"/>
      <c r="D42" s="218"/>
      <c r="E42" s="218"/>
      <c r="F42" s="218"/>
      <c r="G42" s="218">
        <v>0</v>
      </c>
      <c r="H42" s="218">
        <v>0</v>
      </c>
      <c r="I42" s="219" t="s">
        <v>464</v>
      </c>
      <c r="J42" s="218">
        <v>0</v>
      </c>
      <c r="K42" s="218" t="s">
        <v>464</v>
      </c>
      <c r="L42" s="218">
        <v>0</v>
      </c>
      <c r="M42" s="219" t="s">
        <v>464</v>
      </c>
      <c r="N42" s="218">
        <v>0</v>
      </c>
      <c r="O42" s="218" t="s">
        <v>464</v>
      </c>
      <c r="P42" s="218">
        <v>0</v>
      </c>
      <c r="Q42" s="219" t="s">
        <v>464</v>
      </c>
      <c r="R42" s="218">
        <v>0</v>
      </c>
      <c r="S42" s="218" t="s">
        <v>464</v>
      </c>
      <c r="T42" s="218">
        <v>0</v>
      </c>
      <c r="U42" s="219" t="s">
        <v>464</v>
      </c>
      <c r="V42" s="218">
        <v>0</v>
      </c>
      <c r="W42" s="218" t="s">
        <v>464</v>
      </c>
      <c r="X42" s="218">
        <v>0</v>
      </c>
      <c r="Y42" s="219" t="s">
        <v>464</v>
      </c>
      <c r="Z42" s="218">
        <v>0</v>
      </c>
      <c r="AA42" s="218" t="s">
        <v>464</v>
      </c>
      <c r="AB42" s="218">
        <v>0</v>
      </c>
      <c r="AC42" s="218">
        <v>0</v>
      </c>
    </row>
    <row r="43" spans="1:29" s="126" customFormat="1" x14ac:dyDescent="0.25">
      <c r="A43" s="160" t="s">
        <v>473</v>
      </c>
      <c r="B43" s="161" t="s">
        <v>474</v>
      </c>
      <c r="C43" s="218"/>
      <c r="D43" s="218"/>
      <c r="E43" s="218"/>
      <c r="F43" s="218"/>
      <c r="G43" s="218">
        <v>0</v>
      </c>
      <c r="H43" s="218">
        <v>0</v>
      </c>
      <c r="I43" s="219" t="s">
        <v>464</v>
      </c>
      <c r="J43" s="218">
        <v>0</v>
      </c>
      <c r="K43" s="218" t="s">
        <v>464</v>
      </c>
      <c r="L43" s="218">
        <v>0</v>
      </c>
      <c r="M43" s="219" t="s">
        <v>464</v>
      </c>
      <c r="N43" s="218">
        <v>0</v>
      </c>
      <c r="O43" s="218" t="s">
        <v>464</v>
      </c>
      <c r="P43" s="218">
        <v>0</v>
      </c>
      <c r="Q43" s="219" t="s">
        <v>464</v>
      </c>
      <c r="R43" s="218">
        <v>0</v>
      </c>
      <c r="S43" s="218" t="s">
        <v>464</v>
      </c>
      <c r="T43" s="218">
        <v>0</v>
      </c>
      <c r="U43" s="219" t="s">
        <v>464</v>
      </c>
      <c r="V43" s="218">
        <v>0</v>
      </c>
      <c r="W43" s="218" t="s">
        <v>464</v>
      </c>
      <c r="X43" s="218">
        <v>0</v>
      </c>
      <c r="Y43" s="219" t="s">
        <v>464</v>
      </c>
      <c r="Z43" s="218">
        <v>0</v>
      </c>
      <c r="AA43" s="218" t="s">
        <v>464</v>
      </c>
      <c r="AB43" s="218">
        <v>0</v>
      </c>
      <c r="AC43" s="218">
        <v>0</v>
      </c>
    </row>
    <row r="44" spans="1:29" s="126" customFormat="1" x14ac:dyDescent="0.25">
      <c r="A44" s="160" t="s">
        <v>475</v>
      </c>
      <c r="B44" s="161" t="s">
        <v>476</v>
      </c>
      <c r="C44" s="218"/>
      <c r="D44" s="218"/>
      <c r="E44" s="218"/>
      <c r="F44" s="218"/>
      <c r="G44" s="218">
        <v>0</v>
      </c>
      <c r="H44" s="218">
        <v>0</v>
      </c>
      <c r="I44" s="219" t="s">
        <v>464</v>
      </c>
      <c r="J44" s="218">
        <v>8</v>
      </c>
      <c r="K44" s="218">
        <v>4</v>
      </c>
      <c r="L44" s="218">
        <v>0</v>
      </c>
      <c r="M44" s="219" t="s">
        <v>464</v>
      </c>
      <c r="N44" s="218">
        <v>0</v>
      </c>
      <c r="O44" s="218" t="s">
        <v>464</v>
      </c>
      <c r="P44" s="218">
        <v>0</v>
      </c>
      <c r="Q44" s="219" t="s">
        <v>464</v>
      </c>
      <c r="R44" s="218">
        <v>0</v>
      </c>
      <c r="S44" s="218" t="s">
        <v>464</v>
      </c>
      <c r="T44" s="218">
        <v>0</v>
      </c>
      <c r="U44" s="219" t="s">
        <v>464</v>
      </c>
      <c r="V44" s="218">
        <v>0</v>
      </c>
      <c r="W44" s="218" t="s">
        <v>464</v>
      </c>
      <c r="X44" s="218">
        <v>0</v>
      </c>
      <c r="Y44" s="219" t="s">
        <v>464</v>
      </c>
      <c r="Z44" s="218">
        <v>0</v>
      </c>
      <c r="AA44" s="218" t="s">
        <v>464</v>
      </c>
      <c r="AB44" s="218">
        <v>0</v>
      </c>
      <c r="AC44" s="218">
        <v>8</v>
      </c>
    </row>
    <row r="45" spans="1:29" s="126" customFormat="1" x14ac:dyDescent="0.25">
      <c r="A45" s="160" t="s">
        <v>477</v>
      </c>
      <c r="B45" s="161" t="s">
        <v>478</v>
      </c>
      <c r="C45" s="218"/>
      <c r="D45" s="218"/>
      <c r="E45" s="218"/>
      <c r="F45" s="218"/>
      <c r="G45" s="218">
        <v>0</v>
      </c>
      <c r="H45" s="218">
        <v>0</v>
      </c>
      <c r="I45" s="219" t="s">
        <v>464</v>
      </c>
      <c r="J45" s="218">
        <v>0</v>
      </c>
      <c r="K45" s="218" t="s">
        <v>464</v>
      </c>
      <c r="L45" s="218">
        <v>0</v>
      </c>
      <c r="M45" s="219" t="s">
        <v>464</v>
      </c>
      <c r="N45" s="218">
        <v>0</v>
      </c>
      <c r="O45" s="218" t="s">
        <v>464</v>
      </c>
      <c r="P45" s="218">
        <v>0</v>
      </c>
      <c r="Q45" s="219" t="s">
        <v>464</v>
      </c>
      <c r="R45" s="218">
        <v>0</v>
      </c>
      <c r="S45" s="218" t="s">
        <v>464</v>
      </c>
      <c r="T45" s="218">
        <v>0</v>
      </c>
      <c r="U45" s="219" t="s">
        <v>464</v>
      </c>
      <c r="V45" s="218">
        <v>0</v>
      </c>
      <c r="W45" s="218" t="s">
        <v>464</v>
      </c>
      <c r="X45" s="218">
        <v>0</v>
      </c>
      <c r="Y45" s="219" t="s">
        <v>464</v>
      </c>
      <c r="Z45" s="218">
        <v>0</v>
      </c>
      <c r="AA45" s="218" t="s">
        <v>464</v>
      </c>
      <c r="AB45" s="218">
        <v>0</v>
      </c>
      <c r="AC45" s="218">
        <v>0</v>
      </c>
    </row>
    <row r="46" spans="1:29" s="126" customFormat="1" x14ac:dyDescent="0.25">
      <c r="A46" s="160" t="s">
        <v>479</v>
      </c>
      <c r="B46" s="161" t="s">
        <v>480</v>
      </c>
      <c r="C46" s="218"/>
      <c r="D46" s="218"/>
      <c r="E46" s="218"/>
      <c r="F46" s="218"/>
      <c r="G46" s="218">
        <v>0</v>
      </c>
      <c r="H46" s="218">
        <v>0</v>
      </c>
      <c r="I46" s="219" t="s">
        <v>464</v>
      </c>
      <c r="J46" s="218">
        <v>0</v>
      </c>
      <c r="K46" s="218" t="s">
        <v>464</v>
      </c>
      <c r="L46" s="218">
        <v>0</v>
      </c>
      <c r="M46" s="219" t="s">
        <v>464</v>
      </c>
      <c r="N46" s="218">
        <v>0</v>
      </c>
      <c r="O46" s="218" t="s">
        <v>464</v>
      </c>
      <c r="P46" s="218">
        <v>0</v>
      </c>
      <c r="Q46" s="219" t="s">
        <v>464</v>
      </c>
      <c r="R46" s="218">
        <v>0</v>
      </c>
      <c r="S46" s="218" t="s">
        <v>464</v>
      </c>
      <c r="T46" s="218">
        <v>0</v>
      </c>
      <c r="U46" s="219" t="s">
        <v>464</v>
      </c>
      <c r="V46" s="218">
        <v>0</v>
      </c>
      <c r="W46" s="218" t="s">
        <v>464</v>
      </c>
      <c r="X46" s="218">
        <v>0</v>
      </c>
      <c r="Y46" s="219" t="s">
        <v>464</v>
      </c>
      <c r="Z46" s="218">
        <v>0</v>
      </c>
      <c r="AA46" s="218" t="s">
        <v>464</v>
      </c>
      <c r="AB46" s="218">
        <v>0</v>
      </c>
      <c r="AC46" s="218">
        <v>0</v>
      </c>
    </row>
    <row r="47" spans="1:29" s="126" customFormat="1" x14ac:dyDescent="0.25">
      <c r="A47" s="158" t="s">
        <v>60</v>
      </c>
      <c r="B47" s="159" t="s">
        <v>154</v>
      </c>
      <c r="C47" s="218"/>
      <c r="D47" s="218"/>
      <c r="E47" s="218"/>
      <c r="F47" s="218"/>
      <c r="G47" s="218"/>
      <c r="H47" s="218"/>
      <c r="I47" s="218"/>
      <c r="J47" s="218"/>
      <c r="K47" s="218"/>
      <c r="L47" s="218"/>
      <c r="M47" s="218"/>
      <c r="N47" s="218"/>
      <c r="O47" s="218"/>
      <c r="P47" s="218"/>
      <c r="Q47" s="218"/>
      <c r="R47" s="218"/>
      <c r="S47" s="219"/>
      <c r="T47" s="218"/>
      <c r="U47" s="218"/>
      <c r="V47" s="218"/>
      <c r="W47" s="218"/>
      <c r="X47" s="218"/>
      <c r="Y47" s="218"/>
      <c r="Z47" s="218"/>
      <c r="AA47" s="218"/>
      <c r="AB47" s="218"/>
      <c r="AC47" s="218"/>
    </row>
    <row r="48" spans="1:29" s="126" customFormat="1" ht="33.75" customHeight="1" x14ac:dyDescent="0.25">
      <c r="A48" s="160" t="s">
        <v>153</v>
      </c>
      <c r="B48" s="161" t="s">
        <v>469</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v>0</v>
      </c>
      <c r="AA48" s="218"/>
      <c r="AB48" s="218">
        <v>0</v>
      </c>
      <c r="AC48" s="218">
        <v>0</v>
      </c>
    </row>
    <row r="49" spans="1:29" s="126" customFormat="1" ht="31.5" x14ac:dyDescent="0.25">
      <c r="A49" s="160" t="s">
        <v>152</v>
      </c>
      <c r="B49" s="163" t="s">
        <v>467</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v>0</v>
      </c>
      <c r="AA49" s="218"/>
      <c r="AB49" s="218">
        <v>0</v>
      </c>
      <c r="AC49" s="218">
        <v>0</v>
      </c>
    </row>
    <row r="50" spans="1:29" s="126" customFormat="1" x14ac:dyDescent="0.25">
      <c r="A50" s="160" t="s">
        <v>151</v>
      </c>
      <c r="B50" s="163" t="s">
        <v>150</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v>0</v>
      </c>
      <c r="AA50" s="218"/>
      <c r="AB50" s="218">
        <v>0</v>
      </c>
      <c r="AC50" s="218">
        <v>0</v>
      </c>
    </row>
    <row r="51" spans="1:29" s="126" customFormat="1" ht="31.5" x14ac:dyDescent="0.25">
      <c r="A51" s="160" t="s">
        <v>149</v>
      </c>
      <c r="B51" s="161" t="s">
        <v>148</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v>0</v>
      </c>
      <c r="AA51" s="218"/>
      <c r="AB51" s="218">
        <v>0</v>
      </c>
      <c r="AC51" s="218">
        <v>0</v>
      </c>
    </row>
    <row r="52" spans="1:29" s="126" customFormat="1" ht="31.5" x14ac:dyDescent="0.25">
      <c r="A52" s="160" t="s">
        <v>147</v>
      </c>
      <c r="B52" s="161" t="s">
        <v>146</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v>0</v>
      </c>
      <c r="AA52" s="218"/>
      <c r="AB52" s="218">
        <v>0</v>
      </c>
      <c r="AC52" s="218">
        <v>0</v>
      </c>
    </row>
    <row r="53" spans="1:29" s="126" customFormat="1" x14ac:dyDescent="0.25">
      <c r="A53" s="160" t="s">
        <v>145</v>
      </c>
      <c r="B53" s="161" t="s">
        <v>144</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v>0</v>
      </c>
      <c r="AA53" s="218"/>
      <c r="AB53" s="218">
        <v>0</v>
      </c>
      <c r="AC53" s="218">
        <v>0</v>
      </c>
    </row>
    <row r="54" spans="1:29" s="126" customFormat="1" x14ac:dyDescent="0.25">
      <c r="A54" s="160" t="s">
        <v>143</v>
      </c>
      <c r="B54" s="161" t="s">
        <v>470</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v>0</v>
      </c>
      <c r="AA54" s="218"/>
      <c r="AB54" s="218">
        <v>0</v>
      </c>
      <c r="AC54" s="218">
        <v>0</v>
      </c>
    </row>
    <row r="55" spans="1:29" s="126" customFormat="1" x14ac:dyDescent="0.25">
      <c r="A55" s="160" t="s">
        <v>481</v>
      </c>
      <c r="B55" s="161" t="s">
        <v>471</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v>0</v>
      </c>
      <c r="AA55" s="218"/>
      <c r="AB55" s="218">
        <v>0</v>
      </c>
      <c r="AC55" s="218">
        <v>0</v>
      </c>
    </row>
    <row r="56" spans="1:29" s="126" customFormat="1" x14ac:dyDescent="0.25">
      <c r="A56" s="160" t="s">
        <v>482</v>
      </c>
      <c r="B56" s="161" t="s">
        <v>472</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v>0</v>
      </c>
      <c r="AA56" s="218"/>
      <c r="AB56" s="218">
        <v>0</v>
      </c>
      <c r="AC56" s="218">
        <v>0</v>
      </c>
    </row>
    <row r="57" spans="1:29" s="126" customFormat="1" x14ac:dyDescent="0.25">
      <c r="A57" s="160" t="s">
        <v>483</v>
      </c>
      <c r="B57" s="161" t="s">
        <v>474</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v>0</v>
      </c>
      <c r="AA57" s="218"/>
      <c r="AB57" s="218">
        <v>0</v>
      </c>
      <c r="AC57" s="218">
        <v>0</v>
      </c>
    </row>
    <row r="58" spans="1:29" s="126" customFormat="1" x14ac:dyDescent="0.25">
      <c r="A58" s="160" t="s">
        <v>484</v>
      </c>
      <c r="B58" s="161" t="s">
        <v>476</v>
      </c>
      <c r="C58" s="218">
        <v>8</v>
      </c>
      <c r="D58" s="218">
        <v>8</v>
      </c>
      <c r="E58" s="218"/>
      <c r="F58" s="218"/>
      <c r="G58" s="218">
        <v>0</v>
      </c>
      <c r="H58" s="218">
        <v>8</v>
      </c>
      <c r="I58" s="218"/>
      <c r="J58" s="218">
        <v>8</v>
      </c>
      <c r="K58" s="218"/>
      <c r="L58" s="218">
        <v>0</v>
      </c>
      <c r="M58" s="218"/>
      <c r="N58" s="218">
        <v>0</v>
      </c>
      <c r="O58" s="218"/>
      <c r="P58" s="218">
        <v>0</v>
      </c>
      <c r="Q58" s="218"/>
      <c r="R58" s="218">
        <v>0</v>
      </c>
      <c r="S58" s="218"/>
      <c r="T58" s="218">
        <v>0</v>
      </c>
      <c r="U58" s="218"/>
      <c r="V58" s="218">
        <v>0</v>
      </c>
      <c r="W58" s="218"/>
      <c r="X58" s="218">
        <v>0</v>
      </c>
      <c r="Y58" s="218"/>
      <c r="Z58" s="218">
        <v>0</v>
      </c>
      <c r="AA58" s="218"/>
      <c r="AB58" s="218">
        <v>8</v>
      </c>
      <c r="AC58" s="218">
        <v>8</v>
      </c>
    </row>
    <row r="59" spans="1:29" s="126" customFormat="1" x14ac:dyDescent="0.25">
      <c r="A59" s="160" t="s">
        <v>485</v>
      </c>
      <c r="B59" s="161" t="s">
        <v>478</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v>0</v>
      </c>
      <c r="AA59" s="218"/>
      <c r="AB59" s="218">
        <v>0</v>
      </c>
      <c r="AC59" s="218">
        <v>0</v>
      </c>
    </row>
    <row r="60" spans="1:29" s="126" customFormat="1" x14ac:dyDescent="0.25">
      <c r="A60" s="160" t="s">
        <v>486</v>
      </c>
      <c r="B60" s="161" t="s">
        <v>480</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v>0</v>
      </c>
      <c r="AA60" s="218"/>
      <c r="AB60" s="218">
        <v>0</v>
      </c>
      <c r="AC60" s="218">
        <v>0</v>
      </c>
    </row>
    <row r="61" spans="1:29" s="126" customFormat="1" ht="35.450000000000003" customHeight="1" x14ac:dyDescent="0.25">
      <c r="A61" s="158" t="s">
        <v>58</v>
      </c>
      <c r="B61" s="159" t="s">
        <v>142</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126" customFormat="1" x14ac:dyDescent="0.25">
      <c r="A62" s="160" t="s">
        <v>141</v>
      </c>
      <c r="B62" s="161" t="s">
        <v>140</v>
      </c>
      <c r="C62" s="218">
        <v>27.807600999999998</v>
      </c>
      <c r="D62" s="218">
        <v>36.000662631720004</v>
      </c>
      <c r="E62" s="218"/>
      <c r="F62" s="218"/>
      <c r="G62" s="218">
        <v>0</v>
      </c>
      <c r="H62" s="218">
        <v>27.807600999999998</v>
      </c>
      <c r="I62" s="218"/>
      <c r="J62" s="218">
        <v>36.000662631720004</v>
      </c>
      <c r="K62" s="218"/>
      <c r="L62" s="218">
        <v>0</v>
      </c>
      <c r="M62" s="218"/>
      <c r="N62" s="218">
        <v>0</v>
      </c>
      <c r="O62" s="218"/>
      <c r="P62" s="218">
        <v>0</v>
      </c>
      <c r="Q62" s="218"/>
      <c r="R62" s="218">
        <v>0</v>
      </c>
      <c r="S62" s="218"/>
      <c r="T62" s="218">
        <v>0</v>
      </c>
      <c r="U62" s="218"/>
      <c r="V62" s="218">
        <v>0</v>
      </c>
      <c r="W62" s="218"/>
      <c r="X62" s="218">
        <v>0</v>
      </c>
      <c r="Y62" s="218"/>
      <c r="Z62" s="218">
        <v>0</v>
      </c>
      <c r="AA62" s="218"/>
      <c r="AB62" s="218">
        <v>27.807600999999998</v>
      </c>
      <c r="AC62" s="218">
        <v>36.000662631720004</v>
      </c>
    </row>
    <row r="63" spans="1:29" s="126" customFormat="1" x14ac:dyDescent="0.25">
      <c r="A63" s="160" t="s">
        <v>139</v>
      </c>
      <c r="B63" s="163" t="s">
        <v>133</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v>0</v>
      </c>
      <c r="AA63" s="218"/>
      <c r="AB63" s="218">
        <v>0</v>
      </c>
      <c r="AC63" s="218">
        <v>0</v>
      </c>
    </row>
    <row r="64" spans="1:29" s="126" customFormat="1" x14ac:dyDescent="0.25">
      <c r="A64" s="160" t="s">
        <v>138</v>
      </c>
      <c r="B64" s="161" t="s">
        <v>132</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v>0</v>
      </c>
      <c r="AA64" s="218"/>
      <c r="AB64" s="218">
        <v>0</v>
      </c>
      <c r="AC64" s="218">
        <v>0</v>
      </c>
    </row>
    <row r="65" spans="1:29" s="126" customFormat="1" x14ac:dyDescent="0.25">
      <c r="A65" s="160" t="s">
        <v>137</v>
      </c>
      <c r="B65" s="163" t="s">
        <v>131</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v>0</v>
      </c>
      <c r="AA65" s="218"/>
      <c r="AB65" s="218">
        <v>0</v>
      </c>
      <c r="AC65" s="218">
        <v>0</v>
      </c>
    </row>
    <row r="66" spans="1:29" s="126" customFormat="1" x14ac:dyDescent="0.25">
      <c r="A66" s="160" t="s">
        <v>136</v>
      </c>
      <c r="B66" s="163" t="s">
        <v>130</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v>0</v>
      </c>
      <c r="AA66" s="218"/>
      <c r="AB66" s="218">
        <v>0</v>
      </c>
      <c r="AC66" s="218">
        <v>0</v>
      </c>
    </row>
    <row r="67" spans="1:29" s="126" customFormat="1" x14ac:dyDescent="0.25">
      <c r="A67" s="160" t="s">
        <v>135</v>
      </c>
      <c r="B67" s="163" t="s">
        <v>470</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v>0</v>
      </c>
      <c r="AA67" s="218"/>
      <c r="AB67" s="218">
        <v>0</v>
      </c>
      <c r="AC67" s="218">
        <v>0</v>
      </c>
    </row>
    <row r="68" spans="1:29" s="126" customFormat="1" x14ac:dyDescent="0.25">
      <c r="A68" s="160" t="s">
        <v>487</v>
      </c>
      <c r="B68" s="163" t="s">
        <v>471</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v>0</v>
      </c>
      <c r="AA68" s="218"/>
      <c r="AB68" s="218">
        <v>0</v>
      </c>
      <c r="AC68" s="218">
        <v>0</v>
      </c>
    </row>
    <row r="69" spans="1:29" s="126" customFormat="1" x14ac:dyDescent="0.25">
      <c r="A69" s="160" t="s">
        <v>488</v>
      </c>
      <c r="B69" s="163" t="s">
        <v>472</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v>0</v>
      </c>
      <c r="AA69" s="218"/>
      <c r="AB69" s="218">
        <v>0</v>
      </c>
      <c r="AC69" s="218">
        <v>0</v>
      </c>
    </row>
    <row r="70" spans="1:29" s="126" customFormat="1" x14ac:dyDescent="0.25">
      <c r="A70" s="160" t="s">
        <v>489</v>
      </c>
      <c r="B70" s="163" t="s">
        <v>474</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v>0</v>
      </c>
      <c r="AA70" s="218"/>
      <c r="AB70" s="218">
        <v>0</v>
      </c>
      <c r="AC70" s="218">
        <v>0</v>
      </c>
    </row>
    <row r="71" spans="1:29" s="126" customFormat="1" x14ac:dyDescent="0.25">
      <c r="A71" s="160" t="s">
        <v>490</v>
      </c>
      <c r="B71" s="163" t="s">
        <v>476</v>
      </c>
      <c r="C71" s="218"/>
      <c r="D71" s="218"/>
      <c r="E71" s="218"/>
      <c r="F71" s="218"/>
      <c r="G71" s="218">
        <v>0</v>
      </c>
      <c r="H71" s="218">
        <v>8</v>
      </c>
      <c r="I71" s="218"/>
      <c r="J71" s="218">
        <v>8</v>
      </c>
      <c r="K71" s="218"/>
      <c r="L71" s="218">
        <v>0</v>
      </c>
      <c r="M71" s="218"/>
      <c r="N71" s="218">
        <v>0</v>
      </c>
      <c r="O71" s="218"/>
      <c r="P71" s="218">
        <v>0</v>
      </c>
      <c r="Q71" s="218"/>
      <c r="R71" s="218">
        <v>0</v>
      </c>
      <c r="S71" s="218"/>
      <c r="T71" s="218">
        <v>0</v>
      </c>
      <c r="U71" s="218"/>
      <c r="V71" s="218">
        <v>0</v>
      </c>
      <c r="W71" s="218"/>
      <c r="X71" s="218">
        <v>0</v>
      </c>
      <c r="Y71" s="218"/>
      <c r="Z71" s="218">
        <v>0</v>
      </c>
      <c r="AA71" s="218"/>
      <c r="AB71" s="218">
        <v>8</v>
      </c>
      <c r="AC71" s="218">
        <v>8</v>
      </c>
    </row>
    <row r="72" spans="1:29" s="126" customFormat="1" x14ac:dyDescent="0.25">
      <c r="A72" s="160" t="s">
        <v>491</v>
      </c>
      <c r="B72" s="163" t="s">
        <v>478</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v>0</v>
      </c>
      <c r="AA72" s="218"/>
      <c r="AB72" s="218">
        <v>0</v>
      </c>
      <c r="AC72" s="218">
        <v>0</v>
      </c>
    </row>
    <row r="73" spans="1:29" s="126" customFormat="1" x14ac:dyDescent="0.25">
      <c r="A73" s="160" t="s">
        <v>492</v>
      </c>
      <c r="B73" s="163" t="s">
        <v>480</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v>0</v>
      </c>
      <c r="AA73" s="218"/>
      <c r="AB73" s="218">
        <v>0</v>
      </c>
      <c r="AC73" s="218">
        <v>0</v>
      </c>
    </row>
    <row r="74" spans="1:29" s="126" customFormat="1" ht="36.75" customHeight="1" x14ac:dyDescent="0.25">
      <c r="A74" s="158" t="s">
        <v>57</v>
      </c>
      <c r="B74" s="164" t="s">
        <v>224</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v>0</v>
      </c>
      <c r="AA74" s="218"/>
      <c r="AB74" s="218">
        <v>0</v>
      </c>
      <c r="AC74" s="218">
        <v>0</v>
      </c>
    </row>
    <row r="75" spans="1:29" s="126" customFormat="1" x14ac:dyDescent="0.25">
      <c r="A75" s="158" t="s">
        <v>55</v>
      </c>
      <c r="B75" s="159" t="s">
        <v>134</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s="126" customFormat="1" ht="45" customHeight="1" x14ac:dyDescent="0.25">
      <c r="A76" s="160" t="s">
        <v>219</v>
      </c>
      <c r="B76" s="161" t="s">
        <v>469</v>
      </c>
      <c r="C76" s="215"/>
      <c r="D76" s="165"/>
      <c r="E76" s="166"/>
      <c r="F76" s="166"/>
      <c r="G76" s="218">
        <v>0</v>
      </c>
      <c r="H76" s="218">
        <v>0</v>
      </c>
      <c r="I76" s="166"/>
      <c r="J76" s="218">
        <v>0</v>
      </c>
      <c r="K76" s="165"/>
      <c r="L76" s="218">
        <v>0</v>
      </c>
      <c r="M76" s="165"/>
      <c r="N76" s="218">
        <v>0</v>
      </c>
      <c r="O76" s="165"/>
      <c r="P76" s="218">
        <v>0</v>
      </c>
      <c r="Q76" s="165"/>
      <c r="R76" s="218">
        <v>0</v>
      </c>
      <c r="S76" s="165"/>
      <c r="T76" s="218">
        <v>0</v>
      </c>
      <c r="U76" s="165"/>
      <c r="V76" s="218">
        <v>0</v>
      </c>
      <c r="W76" s="165"/>
      <c r="X76" s="218">
        <v>0</v>
      </c>
      <c r="Y76" s="165"/>
      <c r="Z76" s="218">
        <v>0</v>
      </c>
      <c r="AA76" s="165"/>
      <c r="AB76" s="218">
        <v>0</v>
      </c>
      <c r="AC76" s="218">
        <v>0</v>
      </c>
    </row>
    <row r="77" spans="1:29" s="126" customFormat="1" ht="39.75" customHeight="1" x14ac:dyDescent="0.25">
      <c r="A77" s="160" t="s">
        <v>220</v>
      </c>
      <c r="B77" s="163" t="s">
        <v>467</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v>0</v>
      </c>
      <c r="AA77" s="218"/>
      <c r="AB77" s="218">
        <v>0</v>
      </c>
      <c r="AC77" s="218">
        <v>0</v>
      </c>
    </row>
    <row r="78" spans="1:29" s="126" customFormat="1" x14ac:dyDescent="0.25">
      <c r="A78" s="160" t="s">
        <v>221</v>
      </c>
      <c r="B78" s="163" t="s">
        <v>150</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v>0</v>
      </c>
      <c r="AA78" s="218"/>
      <c r="AB78" s="218">
        <v>0</v>
      </c>
      <c r="AC78" s="218">
        <v>0</v>
      </c>
    </row>
    <row r="79" spans="1:29" s="126" customFormat="1" x14ac:dyDescent="0.25">
      <c r="A79" s="160" t="s">
        <v>222</v>
      </c>
      <c r="B79" s="161" t="s">
        <v>468</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v>0</v>
      </c>
      <c r="AA79" s="218"/>
      <c r="AB79" s="218">
        <v>0</v>
      </c>
      <c r="AC79" s="218">
        <v>0</v>
      </c>
    </row>
    <row r="80" spans="1:29" s="126" customFormat="1" x14ac:dyDescent="0.25">
      <c r="A80" s="160" t="s">
        <v>223</v>
      </c>
      <c r="B80" s="161" t="s">
        <v>470</v>
      </c>
      <c r="C80" s="215"/>
      <c r="D80" s="165"/>
      <c r="E80" s="166"/>
      <c r="F80" s="166"/>
      <c r="G80" s="218">
        <v>0</v>
      </c>
      <c r="H80" s="218">
        <v>0</v>
      </c>
      <c r="I80" s="166"/>
      <c r="J80" s="218">
        <v>0</v>
      </c>
      <c r="K80" s="165"/>
      <c r="L80" s="218">
        <v>0</v>
      </c>
      <c r="M80" s="165"/>
      <c r="N80" s="218">
        <v>0</v>
      </c>
      <c r="O80" s="165"/>
      <c r="P80" s="218">
        <v>0</v>
      </c>
      <c r="Q80" s="165"/>
      <c r="R80" s="218">
        <v>0</v>
      </c>
      <c r="S80" s="165"/>
      <c r="T80" s="218">
        <v>0</v>
      </c>
      <c r="U80" s="165"/>
      <c r="V80" s="218">
        <v>0</v>
      </c>
      <c r="W80" s="165"/>
      <c r="X80" s="218">
        <v>0</v>
      </c>
      <c r="Y80" s="165"/>
      <c r="Z80" s="218">
        <v>0</v>
      </c>
      <c r="AA80" s="165"/>
      <c r="AB80" s="218">
        <v>0</v>
      </c>
      <c r="AC80" s="218">
        <v>0</v>
      </c>
    </row>
    <row r="81" spans="1:29" s="126" customFormat="1" x14ac:dyDescent="0.25">
      <c r="A81" s="160" t="s">
        <v>493</v>
      </c>
      <c r="B81" s="161" t="s">
        <v>471</v>
      </c>
      <c r="C81" s="215"/>
      <c r="D81" s="165"/>
      <c r="E81" s="166"/>
      <c r="F81" s="166"/>
      <c r="G81" s="218">
        <v>0</v>
      </c>
      <c r="H81" s="218">
        <v>0</v>
      </c>
      <c r="I81" s="166"/>
      <c r="J81" s="218">
        <v>0</v>
      </c>
      <c r="K81" s="165"/>
      <c r="L81" s="218">
        <v>0</v>
      </c>
      <c r="M81" s="165"/>
      <c r="N81" s="218">
        <v>0</v>
      </c>
      <c r="O81" s="165"/>
      <c r="P81" s="218">
        <v>0</v>
      </c>
      <c r="Q81" s="165"/>
      <c r="R81" s="218">
        <v>0</v>
      </c>
      <c r="S81" s="165"/>
      <c r="T81" s="218">
        <v>0</v>
      </c>
      <c r="U81" s="165"/>
      <c r="V81" s="218">
        <v>0</v>
      </c>
      <c r="W81" s="165"/>
      <c r="X81" s="218">
        <v>0</v>
      </c>
      <c r="Y81" s="165"/>
      <c r="Z81" s="218">
        <v>0</v>
      </c>
      <c r="AA81" s="165"/>
      <c r="AB81" s="218">
        <v>0</v>
      </c>
      <c r="AC81" s="218">
        <v>0</v>
      </c>
    </row>
    <row r="82" spans="1:29" s="126" customFormat="1" x14ac:dyDescent="0.25">
      <c r="A82" s="160" t="s">
        <v>494</v>
      </c>
      <c r="B82" s="161" t="s">
        <v>472</v>
      </c>
      <c r="C82" s="215"/>
      <c r="D82" s="165"/>
      <c r="E82" s="166"/>
      <c r="F82" s="166"/>
      <c r="G82" s="218">
        <v>0</v>
      </c>
      <c r="H82" s="218">
        <v>0</v>
      </c>
      <c r="I82" s="166"/>
      <c r="J82" s="218">
        <v>0</v>
      </c>
      <c r="K82" s="165"/>
      <c r="L82" s="218">
        <v>0</v>
      </c>
      <c r="M82" s="165"/>
      <c r="N82" s="218">
        <v>0</v>
      </c>
      <c r="O82" s="165"/>
      <c r="P82" s="218">
        <v>0</v>
      </c>
      <c r="Q82" s="165"/>
      <c r="R82" s="218">
        <v>0</v>
      </c>
      <c r="S82" s="165"/>
      <c r="T82" s="218">
        <v>0</v>
      </c>
      <c r="U82" s="165"/>
      <c r="V82" s="218">
        <v>0</v>
      </c>
      <c r="W82" s="165"/>
      <c r="X82" s="218">
        <v>0</v>
      </c>
      <c r="Y82" s="165"/>
      <c r="Z82" s="218">
        <v>0</v>
      </c>
      <c r="AA82" s="165"/>
      <c r="AB82" s="218">
        <v>0</v>
      </c>
      <c r="AC82" s="218">
        <v>0</v>
      </c>
    </row>
    <row r="83" spans="1:29" s="126" customFormat="1" x14ac:dyDescent="0.25">
      <c r="A83" s="160" t="s">
        <v>495</v>
      </c>
      <c r="B83" s="161" t="s">
        <v>474</v>
      </c>
      <c r="C83" s="215"/>
      <c r="D83" s="165"/>
      <c r="E83" s="166"/>
      <c r="F83" s="166"/>
      <c r="G83" s="218">
        <v>0</v>
      </c>
      <c r="H83" s="218">
        <v>0</v>
      </c>
      <c r="I83" s="166"/>
      <c r="J83" s="218">
        <v>0</v>
      </c>
      <c r="K83" s="165"/>
      <c r="L83" s="218">
        <v>0</v>
      </c>
      <c r="M83" s="165"/>
      <c r="N83" s="218">
        <v>0</v>
      </c>
      <c r="O83" s="165"/>
      <c r="P83" s="218">
        <v>0</v>
      </c>
      <c r="Q83" s="165"/>
      <c r="R83" s="218">
        <v>0</v>
      </c>
      <c r="S83" s="165"/>
      <c r="T83" s="218">
        <v>0</v>
      </c>
      <c r="U83" s="165"/>
      <c r="V83" s="218">
        <v>0</v>
      </c>
      <c r="W83" s="165"/>
      <c r="X83" s="218">
        <v>0</v>
      </c>
      <c r="Y83" s="165"/>
      <c r="Z83" s="218">
        <v>0</v>
      </c>
      <c r="AA83" s="165"/>
      <c r="AB83" s="218">
        <v>0</v>
      </c>
      <c r="AC83" s="218">
        <v>0</v>
      </c>
    </row>
    <row r="84" spans="1:29" s="126" customFormat="1" x14ac:dyDescent="0.25">
      <c r="A84" s="160" t="s">
        <v>496</v>
      </c>
      <c r="B84" s="161" t="s">
        <v>476</v>
      </c>
      <c r="C84" s="215"/>
      <c r="D84" s="165"/>
      <c r="E84" s="166"/>
      <c r="F84" s="166"/>
      <c r="G84" s="218">
        <v>0</v>
      </c>
      <c r="H84" s="218">
        <v>8</v>
      </c>
      <c r="I84" s="166"/>
      <c r="J84" s="218">
        <v>8</v>
      </c>
      <c r="K84" s="165"/>
      <c r="L84" s="218">
        <v>0</v>
      </c>
      <c r="M84" s="165"/>
      <c r="N84" s="218">
        <v>0</v>
      </c>
      <c r="O84" s="165"/>
      <c r="P84" s="218">
        <v>0</v>
      </c>
      <c r="Q84" s="165"/>
      <c r="R84" s="218">
        <v>0</v>
      </c>
      <c r="S84" s="165"/>
      <c r="T84" s="218">
        <v>0</v>
      </c>
      <c r="U84" s="165"/>
      <c r="V84" s="218">
        <v>0</v>
      </c>
      <c r="W84" s="165"/>
      <c r="X84" s="218">
        <v>0</v>
      </c>
      <c r="Y84" s="165"/>
      <c r="Z84" s="218">
        <v>0</v>
      </c>
      <c r="AA84" s="165"/>
      <c r="AB84" s="218">
        <v>8</v>
      </c>
      <c r="AC84" s="218">
        <v>8</v>
      </c>
    </row>
    <row r="85" spans="1:29" s="126" customFormat="1" x14ac:dyDescent="0.25">
      <c r="A85" s="160" t="s">
        <v>497</v>
      </c>
      <c r="B85" s="161" t="s">
        <v>478</v>
      </c>
      <c r="C85" s="215"/>
      <c r="D85" s="165"/>
      <c r="E85" s="166"/>
      <c r="F85" s="166"/>
      <c r="G85" s="218">
        <v>0</v>
      </c>
      <c r="H85" s="218">
        <v>0</v>
      </c>
      <c r="I85" s="166"/>
      <c r="J85" s="218">
        <v>0</v>
      </c>
      <c r="K85" s="165"/>
      <c r="L85" s="218">
        <v>0</v>
      </c>
      <c r="M85" s="165"/>
      <c r="N85" s="218">
        <v>0</v>
      </c>
      <c r="O85" s="165"/>
      <c r="P85" s="218">
        <v>0</v>
      </c>
      <c r="Q85" s="165"/>
      <c r="R85" s="218">
        <v>0</v>
      </c>
      <c r="S85" s="165"/>
      <c r="T85" s="218">
        <v>0</v>
      </c>
      <c r="U85" s="165"/>
      <c r="V85" s="218">
        <v>0</v>
      </c>
      <c r="W85" s="165"/>
      <c r="X85" s="218">
        <v>0</v>
      </c>
      <c r="Y85" s="165"/>
      <c r="Z85" s="218">
        <v>0</v>
      </c>
      <c r="AA85" s="165"/>
      <c r="AB85" s="218">
        <v>0</v>
      </c>
      <c r="AC85" s="218">
        <v>0</v>
      </c>
    </row>
    <row r="86" spans="1:29" s="126" customFormat="1" x14ac:dyDescent="0.25">
      <c r="A86" s="160" t="s">
        <v>498</v>
      </c>
      <c r="B86" s="161" t="s">
        <v>480</v>
      </c>
      <c r="C86" s="216"/>
      <c r="D86" s="165"/>
      <c r="E86" s="166"/>
      <c r="F86" s="166"/>
      <c r="G86" s="218">
        <v>0</v>
      </c>
      <c r="H86" s="218">
        <v>0</v>
      </c>
      <c r="I86" s="166"/>
      <c r="J86" s="218">
        <v>0</v>
      </c>
      <c r="K86" s="165"/>
      <c r="L86" s="218">
        <v>0</v>
      </c>
      <c r="M86" s="165"/>
      <c r="N86" s="218">
        <v>0</v>
      </c>
      <c r="O86" s="165"/>
      <c r="P86" s="218">
        <v>0</v>
      </c>
      <c r="Q86" s="165"/>
      <c r="R86" s="218">
        <v>0</v>
      </c>
      <c r="S86" s="165"/>
      <c r="T86" s="218">
        <v>0</v>
      </c>
      <c r="U86" s="165"/>
      <c r="V86" s="218">
        <v>0</v>
      </c>
      <c r="W86" s="165"/>
      <c r="X86" s="218">
        <v>0</v>
      </c>
      <c r="Y86" s="165"/>
      <c r="Z86" s="218">
        <v>0</v>
      </c>
      <c r="AA86" s="165"/>
      <c r="AB86" s="218">
        <v>0</v>
      </c>
      <c r="AC86" s="218">
        <v>0</v>
      </c>
    </row>
    <row r="87" spans="1:29" x14ac:dyDescent="0.25">
      <c r="G87" s="122"/>
    </row>
    <row r="88" spans="1:29" x14ac:dyDescent="0.25">
      <c r="G88" s="122"/>
    </row>
    <row r="89" spans="1:29" x14ac:dyDescent="0.25">
      <c r="G89" s="122"/>
    </row>
    <row r="90" spans="1:29" x14ac:dyDescent="0.25">
      <c r="G90" s="122"/>
    </row>
    <row r="91" spans="1:29" x14ac:dyDescent="0.25">
      <c r="G91" s="122"/>
    </row>
    <row r="92" spans="1:29" x14ac:dyDescent="0.25">
      <c r="G92" s="122"/>
    </row>
  </sheetData>
  <mergeCells count="31">
    <mergeCell ref="AB20:AC21"/>
    <mergeCell ref="X21:Y21"/>
    <mergeCell ref="Z21:AA21"/>
    <mergeCell ref="C20:D21"/>
    <mergeCell ref="E20:F21"/>
    <mergeCell ref="G20:G22"/>
    <mergeCell ref="V21:W21"/>
    <mergeCell ref="H20:K20"/>
    <mergeCell ref="L20:O20"/>
    <mergeCell ref="P20:S20"/>
    <mergeCell ref="T20:W20"/>
    <mergeCell ref="A14:Y14"/>
    <mergeCell ref="A16:Y16"/>
    <mergeCell ref="A15:Y15"/>
    <mergeCell ref="A20:A22"/>
    <mergeCell ref="A18:Y18"/>
    <mergeCell ref="B20:B22"/>
    <mergeCell ref="H21:I21"/>
    <mergeCell ref="J21:K21"/>
    <mergeCell ref="L21:M21"/>
    <mergeCell ref="N21:O21"/>
    <mergeCell ref="P21:Q21"/>
    <mergeCell ref="R21:S21"/>
    <mergeCell ref="T21:U21"/>
    <mergeCell ref="X20:AA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70" zoomScaleSheetLayoutView="70" workbookViewId="0">
      <selection activeCell="A31" sqref="A31:XFD31"/>
    </sheetView>
  </sheetViews>
  <sheetFormatPr defaultColWidth="9.140625" defaultRowHeight="15" x14ac:dyDescent="0.25"/>
  <cols>
    <col min="1" max="1" width="12.5703125" style="19" customWidth="1"/>
    <col min="2" max="2" width="12.28515625" style="19" customWidth="1"/>
    <col min="3" max="3" width="18.28515625" style="19" customWidth="1"/>
    <col min="4" max="4" width="15.140625" style="19" customWidth="1"/>
    <col min="5" max="12" width="7.7109375" style="19" customWidth="1"/>
    <col min="13" max="13" width="10.7109375" style="19" customWidth="1"/>
    <col min="14" max="14" width="33.140625" style="19" customWidth="1"/>
    <col min="15" max="15" width="18.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13.5703125" style="19" customWidth="1"/>
    <col min="33" max="33" width="16.85546875" style="19" customWidth="1"/>
    <col min="34" max="35" width="12.7109375" style="19" customWidth="1"/>
    <col min="36" max="36" width="11.7109375" style="19" customWidth="1"/>
    <col min="37" max="37" width="12" style="19" customWidth="1"/>
    <col min="38" max="38" width="12.28515625" style="19" customWidth="1"/>
    <col min="39" max="39" width="16.85546875" style="19" customWidth="1"/>
    <col min="40" max="40" width="11.7109375" style="19" customWidth="1"/>
    <col min="41" max="41" width="14"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8</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8.75" x14ac:dyDescent="0.25">
      <c r="A9" s="262" t="s">
        <v>466</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60" t="s">
        <v>7</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304" t="str">
        <f>'1. паспорт местоположение'!A12:C12</f>
        <v>L_TP3300.PS.0117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60" t="s">
        <v>6</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42" customHeight="1" x14ac:dyDescent="0.25">
      <c r="A15" s="265" t="str">
        <f>'1. паспорт местоположение'!A15:C15</f>
        <v>Реконструкция ПС 110/10 кВ Пятково (восстановительные работы после пожара, замена КРУН-10 кВ)</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0" t="s">
        <v>5</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02" t="s">
        <v>394</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7" customHeight="1" x14ac:dyDescent="0.25">
      <c r="A22" s="403" t="s">
        <v>51</v>
      </c>
      <c r="B22" s="406" t="s">
        <v>23</v>
      </c>
      <c r="C22" s="403" t="s">
        <v>50</v>
      </c>
      <c r="D22" s="403" t="s">
        <v>49</v>
      </c>
      <c r="E22" s="409" t="s">
        <v>405</v>
      </c>
      <c r="F22" s="410"/>
      <c r="G22" s="410"/>
      <c r="H22" s="410"/>
      <c r="I22" s="410"/>
      <c r="J22" s="410"/>
      <c r="K22" s="410"/>
      <c r="L22" s="411"/>
      <c r="M22" s="403" t="s">
        <v>48</v>
      </c>
      <c r="N22" s="403" t="s">
        <v>47</v>
      </c>
      <c r="O22" s="403" t="s">
        <v>46</v>
      </c>
      <c r="P22" s="413" t="s">
        <v>232</v>
      </c>
      <c r="Q22" s="413" t="s">
        <v>45</v>
      </c>
      <c r="R22" s="413" t="s">
        <v>44</v>
      </c>
      <c r="S22" s="413" t="s">
        <v>43</v>
      </c>
      <c r="T22" s="413"/>
      <c r="U22" s="416" t="s">
        <v>42</v>
      </c>
      <c r="V22" s="416" t="s">
        <v>41</v>
      </c>
      <c r="W22" s="413" t="s">
        <v>40</v>
      </c>
      <c r="X22" s="413" t="s">
        <v>39</v>
      </c>
      <c r="Y22" s="413" t="s">
        <v>38</v>
      </c>
      <c r="Z22" s="412" t="s">
        <v>37</v>
      </c>
      <c r="AA22" s="413" t="s">
        <v>36</v>
      </c>
      <c r="AB22" s="413" t="s">
        <v>35</v>
      </c>
      <c r="AC22" s="413" t="s">
        <v>34</v>
      </c>
      <c r="AD22" s="413" t="s">
        <v>33</v>
      </c>
      <c r="AE22" s="413" t="s">
        <v>32</v>
      </c>
      <c r="AF22" s="413" t="s">
        <v>31</v>
      </c>
      <c r="AG22" s="413"/>
      <c r="AH22" s="413"/>
      <c r="AI22" s="413"/>
      <c r="AJ22" s="413"/>
      <c r="AK22" s="413"/>
      <c r="AL22" s="413" t="s">
        <v>30</v>
      </c>
      <c r="AM22" s="413"/>
      <c r="AN22" s="413"/>
      <c r="AO22" s="413"/>
      <c r="AP22" s="413" t="s">
        <v>29</v>
      </c>
      <c r="AQ22" s="413"/>
      <c r="AR22" s="413" t="s">
        <v>28</v>
      </c>
      <c r="AS22" s="413" t="s">
        <v>27</v>
      </c>
      <c r="AT22" s="413" t="s">
        <v>26</v>
      </c>
      <c r="AU22" s="413" t="s">
        <v>25</v>
      </c>
      <c r="AV22" s="423" t="s">
        <v>24</v>
      </c>
    </row>
    <row r="23" spans="1:48" s="22" customFormat="1" ht="64.5" customHeight="1" x14ac:dyDescent="0.25">
      <c r="A23" s="404"/>
      <c r="B23" s="407"/>
      <c r="C23" s="404"/>
      <c r="D23" s="404"/>
      <c r="E23" s="421" t="s">
        <v>22</v>
      </c>
      <c r="F23" s="419" t="s">
        <v>133</v>
      </c>
      <c r="G23" s="419" t="s">
        <v>132</v>
      </c>
      <c r="H23" s="419" t="s">
        <v>131</v>
      </c>
      <c r="I23" s="417" t="s">
        <v>335</v>
      </c>
      <c r="J23" s="417" t="s">
        <v>336</v>
      </c>
      <c r="K23" s="417" t="s">
        <v>337</v>
      </c>
      <c r="L23" s="419" t="s">
        <v>79</v>
      </c>
      <c r="M23" s="404"/>
      <c r="N23" s="404"/>
      <c r="O23" s="404"/>
      <c r="P23" s="413"/>
      <c r="Q23" s="413"/>
      <c r="R23" s="413"/>
      <c r="S23" s="414" t="s">
        <v>1</v>
      </c>
      <c r="T23" s="414" t="s">
        <v>10</v>
      </c>
      <c r="U23" s="416"/>
      <c r="V23" s="416"/>
      <c r="W23" s="413"/>
      <c r="X23" s="413"/>
      <c r="Y23" s="413"/>
      <c r="Z23" s="413"/>
      <c r="AA23" s="413"/>
      <c r="AB23" s="413"/>
      <c r="AC23" s="413"/>
      <c r="AD23" s="413"/>
      <c r="AE23" s="413"/>
      <c r="AF23" s="413" t="s">
        <v>21</v>
      </c>
      <c r="AG23" s="413"/>
      <c r="AH23" s="413" t="s">
        <v>20</v>
      </c>
      <c r="AI23" s="413"/>
      <c r="AJ23" s="403" t="s">
        <v>19</v>
      </c>
      <c r="AK23" s="403" t="s">
        <v>18</v>
      </c>
      <c r="AL23" s="403" t="s">
        <v>17</v>
      </c>
      <c r="AM23" s="403" t="s">
        <v>16</v>
      </c>
      <c r="AN23" s="403" t="s">
        <v>15</v>
      </c>
      <c r="AO23" s="403" t="s">
        <v>14</v>
      </c>
      <c r="AP23" s="403" t="s">
        <v>13</v>
      </c>
      <c r="AQ23" s="425" t="s">
        <v>10</v>
      </c>
      <c r="AR23" s="413"/>
      <c r="AS23" s="413"/>
      <c r="AT23" s="413"/>
      <c r="AU23" s="413"/>
      <c r="AV23" s="424"/>
    </row>
    <row r="24" spans="1:48" s="22" customFormat="1" ht="96.75" customHeight="1" x14ac:dyDescent="0.25">
      <c r="A24" s="405"/>
      <c r="B24" s="408"/>
      <c r="C24" s="405"/>
      <c r="D24" s="405"/>
      <c r="E24" s="422"/>
      <c r="F24" s="420"/>
      <c r="G24" s="420"/>
      <c r="H24" s="420"/>
      <c r="I24" s="418"/>
      <c r="J24" s="418"/>
      <c r="K24" s="418"/>
      <c r="L24" s="420"/>
      <c r="M24" s="405"/>
      <c r="N24" s="405"/>
      <c r="O24" s="405"/>
      <c r="P24" s="413"/>
      <c r="Q24" s="413"/>
      <c r="R24" s="413"/>
      <c r="S24" s="415"/>
      <c r="T24" s="415"/>
      <c r="U24" s="416"/>
      <c r="V24" s="416"/>
      <c r="W24" s="413"/>
      <c r="X24" s="413"/>
      <c r="Y24" s="413"/>
      <c r="Z24" s="413"/>
      <c r="AA24" s="413"/>
      <c r="AB24" s="413"/>
      <c r="AC24" s="413"/>
      <c r="AD24" s="413"/>
      <c r="AE24" s="413"/>
      <c r="AF24" s="154" t="s">
        <v>12</v>
      </c>
      <c r="AG24" s="154" t="s">
        <v>11</v>
      </c>
      <c r="AH24" s="95" t="s">
        <v>1</v>
      </c>
      <c r="AI24" s="95" t="s">
        <v>10</v>
      </c>
      <c r="AJ24" s="405"/>
      <c r="AK24" s="405"/>
      <c r="AL24" s="405"/>
      <c r="AM24" s="405"/>
      <c r="AN24" s="405"/>
      <c r="AO24" s="405"/>
      <c r="AP24" s="405"/>
      <c r="AQ24" s="426"/>
      <c r="AR24" s="413"/>
      <c r="AS24" s="413"/>
      <c r="AT24" s="413"/>
      <c r="AU24" s="413"/>
      <c r="AV24" s="4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20" x14ac:dyDescent="0.25">
      <c r="A26" s="224" t="s">
        <v>545</v>
      </c>
      <c r="B26" s="225" t="s">
        <v>546</v>
      </c>
      <c r="C26" s="226" t="s">
        <v>547</v>
      </c>
      <c r="D26" s="227" t="s">
        <v>301</v>
      </c>
      <c r="E26" s="227" t="s">
        <v>301</v>
      </c>
      <c r="F26" s="227" t="s">
        <v>301</v>
      </c>
      <c r="G26" s="227" t="s">
        <v>301</v>
      </c>
      <c r="H26" s="227" t="s">
        <v>301</v>
      </c>
      <c r="I26" s="227" t="s">
        <v>301</v>
      </c>
      <c r="J26" s="227" t="s">
        <v>301</v>
      </c>
      <c r="K26" s="227" t="s">
        <v>301</v>
      </c>
      <c r="L26" s="227" t="s">
        <v>301</v>
      </c>
      <c r="M26" s="226" t="s">
        <v>548</v>
      </c>
      <c r="N26" s="228" t="s">
        <v>549</v>
      </c>
      <c r="O26" s="225" t="s">
        <v>546</v>
      </c>
      <c r="P26" s="229">
        <v>1486</v>
      </c>
      <c r="Q26" s="226" t="s">
        <v>550</v>
      </c>
      <c r="R26" s="229">
        <v>1486</v>
      </c>
      <c r="S26" s="226" t="s">
        <v>551</v>
      </c>
      <c r="T26" s="226" t="s">
        <v>552</v>
      </c>
      <c r="U26" s="226">
        <v>5</v>
      </c>
      <c r="V26" s="226">
        <v>5</v>
      </c>
      <c r="W26" s="226" t="s">
        <v>553</v>
      </c>
      <c r="X26" s="229">
        <v>1473</v>
      </c>
      <c r="Y26" s="227"/>
      <c r="Z26" s="227"/>
      <c r="AA26" s="227"/>
      <c r="AB26" s="229">
        <v>1473</v>
      </c>
      <c r="AC26" s="226" t="s">
        <v>553</v>
      </c>
      <c r="AD26" s="229">
        <v>1473</v>
      </c>
      <c r="AE26" s="229">
        <v>0</v>
      </c>
      <c r="AF26" s="230" t="s">
        <v>554</v>
      </c>
      <c r="AG26" s="226" t="s">
        <v>555</v>
      </c>
      <c r="AH26" s="226" t="s">
        <v>556</v>
      </c>
      <c r="AI26" s="226" t="s">
        <v>556</v>
      </c>
      <c r="AJ26" s="226" t="s">
        <v>557</v>
      </c>
      <c r="AK26" s="226" t="s">
        <v>558</v>
      </c>
      <c r="AL26" s="226" t="s">
        <v>559</v>
      </c>
      <c r="AM26" s="226" t="s">
        <v>560</v>
      </c>
      <c r="AN26" s="226" t="s">
        <v>558</v>
      </c>
      <c r="AO26" s="230" t="s">
        <v>561</v>
      </c>
      <c r="AP26" s="226" t="s">
        <v>562</v>
      </c>
      <c r="AQ26" s="226" t="s">
        <v>562</v>
      </c>
      <c r="AR26" s="226" t="s">
        <v>562</v>
      </c>
      <c r="AS26" s="226" t="s">
        <v>562</v>
      </c>
      <c r="AT26" s="226" t="s">
        <v>563</v>
      </c>
      <c r="AU26" s="227"/>
      <c r="AV26" s="226" t="s">
        <v>564</v>
      </c>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26" t="s">
        <v>565</v>
      </c>
      <c r="X27" s="229">
        <v>0</v>
      </c>
      <c r="Y27" s="226" t="s">
        <v>565</v>
      </c>
      <c r="Z27" s="227"/>
      <c r="AA27" s="227"/>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26" t="s">
        <v>566</v>
      </c>
      <c r="X28" s="229">
        <v>0</v>
      </c>
      <c r="Y28" s="226" t="s">
        <v>566</v>
      </c>
      <c r="Z28" s="227"/>
      <c r="AA28" s="227"/>
      <c r="AB28" s="227"/>
      <c r="AC28" s="227"/>
      <c r="AD28" s="227"/>
      <c r="AE28" s="227"/>
      <c r="AF28" s="227"/>
      <c r="AG28" s="227"/>
      <c r="AH28" s="227"/>
      <c r="AI28" s="227"/>
      <c r="AJ28" s="227"/>
      <c r="AK28" s="227"/>
      <c r="AL28" s="227"/>
      <c r="AM28" s="227"/>
      <c r="AN28" s="227"/>
      <c r="AO28" s="227"/>
      <c r="AP28" s="227"/>
      <c r="AQ28" s="227"/>
      <c r="AR28" s="227"/>
      <c r="AS28" s="227"/>
      <c r="AT28" s="227"/>
      <c r="AU28" s="227"/>
      <c r="AV28" s="227"/>
    </row>
    <row r="29" spans="1:48" x14ac:dyDescent="0.25">
      <c r="A29" s="227"/>
      <c r="B29" s="227"/>
      <c r="C29" s="227"/>
      <c r="D29" s="227"/>
      <c r="E29" s="227"/>
      <c r="F29" s="227"/>
      <c r="G29" s="227"/>
      <c r="H29" s="227"/>
      <c r="I29" s="227"/>
      <c r="J29" s="227"/>
      <c r="K29" s="227"/>
      <c r="L29" s="227"/>
      <c r="M29" s="227"/>
      <c r="N29" s="227"/>
      <c r="O29" s="227"/>
      <c r="P29" s="227"/>
      <c r="Q29" s="227"/>
      <c r="R29" s="227"/>
      <c r="S29" s="227"/>
      <c r="T29" s="227"/>
      <c r="U29" s="227"/>
      <c r="V29" s="227"/>
      <c r="W29" s="226" t="s">
        <v>567</v>
      </c>
      <c r="X29" s="229">
        <v>0</v>
      </c>
      <c r="Y29" s="226" t="s">
        <v>567</v>
      </c>
      <c r="Z29" s="227"/>
      <c r="AA29" s="227"/>
      <c r="AB29" s="227"/>
      <c r="AC29" s="227"/>
      <c r="AD29" s="227"/>
      <c r="AE29" s="227"/>
      <c r="AF29" s="227"/>
      <c r="AG29" s="227"/>
      <c r="AH29" s="227"/>
      <c r="AI29" s="227"/>
      <c r="AJ29" s="227"/>
      <c r="AK29" s="227"/>
      <c r="AL29" s="227"/>
      <c r="AM29" s="227"/>
      <c r="AN29" s="227"/>
      <c r="AO29" s="227"/>
      <c r="AP29" s="227"/>
      <c r="AQ29" s="227"/>
      <c r="AR29" s="227"/>
      <c r="AS29" s="227"/>
      <c r="AT29" s="227"/>
      <c r="AU29" s="227"/>
      <c r="AV29" s="227"/>
    </row>
    <row r="30" spans="1:48" x14ac:dyDescent="0.25">
      <c r="A30" s="227"/>
      <c r="B30" s="227"/>
      <c r="C30" s="227"/>
      <c r="D30" s="227"/>
      <c r="E30" s="227"/>
      <c r="F30" s="227"/>
      <c r="G30" s="227"/>
      <c r="H30" s="227"/>
      <c r="I30" s="227"/>
      <c r="J30" s="227"/>
      <c r="K30" s="227"/>
      <c r="L30" s="227"/>
      <c r="M30" s="227"/>
      <c r="N30" s="227"/>
      <c r="O30" s="227"/>
      <c r="P30" s="227"/>
      <c r="Q30" s="227"/>
      <c r="R30" s="227"/>
      <c r="S30" s="227"/>
      <c r="T30" s="227"/>
      <c r="U30" s="227"/>
      <c r="V30" s="227"/>
      <c r="W30" s="226" t="s">
        <v>568</v>
      </c>
      <c r="X30" s="229">
        <v>0</v>
      </c>
      <c r="Y30" s="226" t="s">
        <v>568</v>
      </c>
      <c r="Z30" s="227"/>
      <c r="AA30" s="227"/>
      <c r="AB30" s="227"/>
      <c r="AC30" s="227"/>
      <c r="AD30" s="227"/>
      <c r="AE30" s="227"/>
      <c r="AF30" s="227"/>
      <c r="AG30" s="227"/>
      <c r="AH30" s="227"/>
      <c r="AI30" s="227"/>
      <c r="AJ30" s="227"/>
      <c r="AK30" s="227"/>
      <c r="AL30" s="227"/>
      <c r="AM30" s="227"/>
      <c r="AN30" s="227"/>
      <c r="AO30" s="227"/>
      <c r="AP30" s="227"/>
      <c r="AQ30" s="227"/>
      <c r="AR30" s="227"/>
      <c r="AS30" s="227"/>
      <c r="AT30" s="227"/>
      <c r="AU30" s="227"/>
      <c r="AV30" s="22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view="pageBreakPreview" topLeftCell="A16" zoomScale="80" zoomScaleNormal="85" zoomScaleSheetLayoutView="80" workbookViewId="0">
      <selection activeCell="B26" sqref="B26"/>
    </sheetView>
  </sheetViews>
  <sheetFormatPr defaultColWidth="9.140625" defaultRowHeight="15" x14ac:dyDescent="0.25"/>
  <cols>
    <col min="1" max="2" width="66.140625" style="221" customWidth="1"/>
    <col min="3" max="16384" width="9.140625" style="221"/>
  </cols>
  <sheetData>
    <row r="1" spans="1:2" ht="18.75" x14ac:dyDescent="0.25">
      <c r="A1" s="91"/>
      <c r="B1" s="220" t="s">
        <v>68</v>
      </c>
    </row>
    <row r="2" spans="1:2" ht="18.75" x14ac:dyDescent="0.3">
      <c r="A2" s="91"/>
      <c r="B2" s="222" t="s">
        <v>9</v>
      </c>
    </row>
    <row r="3" spans="1:2" ht="18.75" x14ac:dyDescent="0.3">
      <c r="A3" s="91"/>
      <c r="B3" s="222" t="s">
        <v>410</v>
      </c>
    </row>
    <row r="4" spans="1:2" ht="15.75" x14ac:dyDescent="0.25">
      <c r="A4" s="91"/>
      <c r="B4" s="43"/>
    </row>
    <row r="5" spans="1:2" ht="18.75" x14ac:dyDescent="0.3">
      <c r="A5" s="431" t="str">
        <f>'1. паспорт местоположение'!A5:C5</f>
        <v>Год раскрытия информации: 2023 год</v>
      </c>
      <c r="B5" s="431"/>
    </row>
    <row r="6" spans="1:2" ht="18.75" x14ac:dyDescent="0.3">
      <c r="A6" s="214"/>
      <c r="B6" s="214"/>
    </row>
    <row r="7" spans="1:2" ht="18.75" x14ac:dyDescent="0.25">
      <c r="A7" s="432" t="s">
        <v>8</v>
      </c>
      <c r="B7" s="432"/>
    </row>
    <row r="8" spans="1:2" ht="18.75" x14ac:dyDescent="0.25">
      <c r="A8" s="223"/>
      <c r="B8" s="223"/>
    </row>
    <row r="9" spans="1:2" ht="18.75" x14ac:dyDescent="0.25">
      <c r="A9" s="427" t="str">
        <f>'1. паспорт местоположение'!A9:C9</f>
        <v>АО "Россети Тюмень"</v>
      </c>
      <c r="B9" s="427"/>
    </row>
    <row r="10" spans="1:2" ht="15.75" x14ac:dyDescent="0.25">
      <c r="A10" s="428" t="s">
        <v>7</v>
      </c>
      <c r="B10" s="428"/>
    </row>
    <row r="11" spans="1:2" ht="18.75" x14ac:dyDescent="0.25">
      <c r="A11" s="223"/>
      <c r="B11" s="223"/>
    </row>
    <row r="12" spans="1:2" ht="18.75" x14ac:dyDescent="0.25">
      <c r="A12" s="433" t="str">
        <f>'1. паспорт местоположение'!A12:C12</f>
        <v>L_TP3300.PS.0117</v>
      </c>
      <c r="B12" s="433"/>
    </row>
    <row r="13" spans="1:2" ht="15.75" x14ac:dyDescent="0.25">
      <c r="A13" s="428" t="s">
        <v>6</v>
      </c>
      <c r="B13" s="428"/>
    </row>
    <row r="14" spans="1:2" ht="18.75" x14ac:dyDescent="0.25">
      <c r="A14" s="11"/>
      <c r="B14" s="11"/>
    </row>
    <row r="15" spans="1:2" ht="18.75" x14ac:dyDescent="0.25">
      <c r="A15" s="427" t="str">
        <f>'1. паспорт местоположение'!A15:C15</f>
        <v>Реконструкция ПС 110/10 кВ Пятково (восстановительные работы после пожара, замена КРУН-10 кВ)</v>
      </c>
      <c r="B15" s="427"/>
    </row>
    <row r="16" spans="1:2" ht="15.75" x14ac:dyDescent="0.25">
      <c r="A16" s="428" t="s">
        <v>5</v>
      </c>
      <c r="B16" s="428"/>
    </row>
    <row r="17" spans="1:2" ht="15.75" x14ac:dyDescent="0.25">
      <c r="A17" s="91"/>
      <c r="B17" s="92"/>
    </row>
    <row r="18" spans="1:2" x14ac:dyDescent="0.25">
      <c r="A18" s="429" t="s">
        <v>395</v>
      </c>
      <c r="B18" s="430"/>
    </row>
    <row r="19" spans="1:2" x14ac:dyDescent="0.25">
      <c r="A19" s="212"/>
      <c r="B19" s="213"/>
    </row>
    <row r="20" spans="1:2" ht="15.75" thickBot="1" x14ac:dyDescent="0.3"/>
    <row r="21" spans="1:2" ht="30" x14ac:dyDescent="0.25">
      <c r="A21" s="146" t="s">
        <v>444</v>
      </c>
      <c r="B21" s="231" t="str">
        <f>A15</f>
        <v>Реконструкция ПС 110/10 кВ Пятково (восстановительные работы после пожара, замена КРУН-10 кВ)</v>
      </c>
    </row>
    <row r="22" spans="1:2" x14ac:dyDescent="0.25">
      <c r="A22" s="147" t="s">
        <v>308</v>
      </c>
      <c r="B22" s="232" t="str">
        <f>'1. паспорт местоположение'!C27</f>
        <v>Упоровский район</v>
      </c>
    </row>
    <row r="23" spans="1:2" x14ac:dyDescent="0.25">
      <c r="A23" s="147" t="s">
        <v>290</v>
      </c>
      <c r="B23" s="233" t="s">
        <v>569</v>
      </c>
    </row>
    <row r="24" spans="1:2" x14ac:dyDescent="0.25">
      <c r="A24" s="147" t="s">
        <v>309</v>
      </c>
      <c r="B24" s="234" t="s">
        <v>578</v>
      </c>
    </row>
    <row r="25" spans="1:2" x14ac:dyDescent="0.25">
      <c r="A25" s="148" t="s">
        <v>310</v>
      </c>
      <c r="B25" s="232">
        <v>2023</v>
      </c>
    </row>
    <row r="26" spans="1:2" x14ac:dyDescent="0.25">
      <c r="A26" s="148" t="s">
        <v>311</v>
      </c>
      <c r="B26" s="234" t="str">
        <f>'3.3 паспорт описание'!C30</f>
        <v>С</v>
      </c>
    </row>
    <row r="27" spans="1:2" ht="28.5" x14ac:dyDescent="0.25">
      <c r="A27" s="149" t="s">
        <v>570</v>
      </c>
      <c r="B27" s="235">
        <f>'6.2. Паспорт фин осв ввод'!D24</f>
        <v>42.906265758064009</v>
      </c>
    </row>
    <row r="28" spans="1:2" x14ac:dyDescent="0.25">
      <c r="A28" s="145" t="s">
        <v>312</v>
      </c>
      <c r="B28" s="234" t="s">
        <v>579</v>
      </c>
    </row>
    <row r="29" spans="1:2" ht="28.5" x14ac:dyDescent="0.25">
      <c r="A29" s="149" t="s">
        <v>313</v>
      </c>
      <c r="B29" s="235">
        <v>37.594999999999999</v>
      </c>
    </row>
    <row r="30" spans="1:2" ht="28.5" x14ac:dyDescent="0.25">
      <c r="A30" s="236" t="s">
        <v>314</v>
      </c>
      <c r="B30" s="237">
        <v>37.594999999999999</v>
      </c>
    </row>
    <row r="31" spans="1:2" x14ac:dyDescent="0.25">
      <c r="A31" s="145" t="s">
        <v>315</v>
      </c>
      <c r="B31" s="234"/>
    </row>
    <row r="32" spans="1:2" ht="29.25" thickBot="1" x14ac:dyDescent="0.3">
      <c r="A32" s="238" t="s">
        <v>445</v>
      </c>
      <c r="B32" s="239">
        <v>37.594999999999999</v>
      </c>
    </row>
    <row r="33" spans="1:2" ht="45" x14ac:dyDescent="0.25">
      <c r="A33" s="240" t="s">
        <v>571</v>
      </c>
      <c r="B33" s="241">
        <v>1.4730000000000001</v>
      </c>
    </row>
    <row r="34" spans="1:2" x14ac:dyDescent="0.25">
      <c r="A34" s="151" t="s">
        <v>316</v>
      </c>
      <c r="B34" s="150">
        <v>4.41</v>
      </c>
    </row>
    <row r="35" spans="1:2" x14ac:dyDescent="0.25">
      <c r="A35" s="151" t="s">
        <v>317</v>
      </c>
      <c r="B35" s="152">
        <v>1.4730000000000001</v>
      </c>
    </row>
    <row r="36" spans="1:2" x14ac:dyDescent="0.25">
      <c r="A36" s="151" t="s">
        <v>318</v>
      </c>
      <c r="B36" s="152">
        <v>1.4730000000000001</v>
      </c>
    </row>
    <row r="37" spans="1:2" ht="30" x14ac:dyDescent="0.25">
      <c r="A37" s="240" t="s">
        <v>595</v>
      </c>
      <c r="B37" s="241">
        <v>36.122</v>
      </c>
    </row>
    <row r="38" spans="1:2" x14ac:dyDescent="0.25">
      <c r="A38" s="151" t="s">
        <v>316</v>
      </c>
      <c r="B38" s="150">
        <v>108.25</v>
      </c>
    </row>
    <row r="39" spans="1:2" x14ac:dyDescent="0.25">
      <c r="A39" s="151" t="s">
        <v>317</v>
      </c>
      <c r="B39" s="152">
        <v>10.837</v>
      </c>
    </row>
    <row r="40" spans="1:2" x14ac:dyDescent="0.25">
      <c r="A40" s="151" t="s">
        <v>318</v>
      </c>
      <c r="B40" s="152">
        <v>0</v>
      </c>
    </row>
    <row r="41" spans="1:2" ht="29.25" thickBot="1" x14ac:dyDescent="0.3">
      <c r="A41" s="238" t="s">
        <v>446</v>
      </c>
      <c r="B41" s="239">
        <v>0</v>
      </c>
    </row>
    <row r="42" spans="1:2" x14ac:dyDescent="0.25">
      <c r="A42" s="151" t="s">
        <v>447</v>
      </c>
      <c r="B42" s="150" t="s">
        <v>464</v>
      </c>
    </row>
    <row r="43" spans="1:2" x14ac:dyDescent="0.25">
      <c r="A43" s="151" t="s">
        <v>316</v>
      </c>
      <c r="B43" s="150" t="s">
        <v>464</v>
      </c>
    </row>
    <row r="44" spans="1:2" x14ac:dyDescent="0.25">
      <c r="A44" s="151" t="s">
        <v>317</v>
      </c>
      <c r="B44" s="150" t="s">
        <v>464</v>
      </c>
    </row>
    <row r="45" spans="1:2" x14ac:dyDescent="0.25">
      <c r="A45" s="151" t="s">
        <v>318</v>
      </c>
      <c r="B45" s="150" t="s">
        <v>464</v>
      </c>
    </row>
    <row r="46" spans="1:2" ht="29.25" thickBot="1" x14ac:dyDescent="0.3">
      <c r="A46" s="238" t="s">
        <v>448</v>
      </c>
      <c r="B46" s="239">
        <v>0</v>
      </c>
    </row>
    <row r="47" spans="1:2" x14ac:dyDescent="0.25">
      <c r="A47" s="151" t="s">
        <v>447</v>
      </c>
      <c r="B47" s="150" t="s">
        <v>464</v>
      </c>
    </row>
    <row r="48" spans="1:2" x14ac:dyDescent="0.25">
      <c r="A48" s="151" t="s">
        <v>316</v>
      </c>
      <c r="B48" s="150" t="s">
        <v>464</v>
      </c>
    </row>
    <row r="49" spans="1:2" x14ac:dyDescent="0.25">
      <c r="A49" s="151" t="s">
        <v>317</v>
      </c>
      <c r="B49" s="150" t="s">
        <v>464</v>
      </c>
    </row>
    <row r="50" spans="1:2" x14ac:dyDescent="0.25">
      <c r="A50" s="151" t="s">
        <v>318</v>
      </c>
      <c r="B50" s="150" t="s">
        <v>464</v>
      </c>
    </row>
    <row r="51" spans="1:2" ht="29.25" thickBot="1" x14ac:dyDescent="0.3">
      <c r="A51" s="238" t="s">
        <v>319</v>
      </c>
      <c r="B51" s="242" t="s">
        <v>464</v>
      </c>
    </row>
    <row r="52" spans="1:2" x14ac:dyDescent="0.25">
      <c r="A52" s="151" t="s">
        <v>315</v>
      </c>
      <c r="B52" s="150" t="s">
        <v>464</v>
      </c>
    </row>
    <row r="53" spans="1:2" x14ac:dyDescent="0.25">
      <c r="A53" s="151" t="s">
        <v>449</v>
      </c>
      <c r="B53" s="150" t="s">
        <v>464</v>
      </c>
    </row>
    <row r="54" spans="1:2" x14ac:dyDescent="0.25">
      <c r="A54" s="151" t="s">
        <v>450</v>
      </c>
      <c r="B54" s="150" t="s">
        <v>464</v>
      </c>
    </row>
    <row r="55" spans="1:2" x14ac:dyDescent="0.25">
      <c r="A55" s="151" t="s">
        <v>451</v>
      </c>
      <c r="B55" s="150" t="s">
        <v>464</v>
      </c>
    </row>
    <row r="56" spans="1:2" ht="15.75" thickBot="1" x14ac:dyDescent="0.3">
      <c r="A56" s="238" t="s">
        <v>320</v>
      </c>
      <c r="B56" s="242">
        <v>36.89</v>
      </c>
    </row>
    <row r="57" spans="1:2" ht="15.75" thickBot="1" x14ac:dyDescent="0.3">
      <c r="A57" s="238" t="s">
        <v>321</v>
      </c>
      <c r="B57" s="239">
        <v>12.308999999999999</v>
      </c>
    </row>
    <row r="58" spans="1:2" ht="15.75" thickBot="1" x14ac:dyDescent="0.3">
      <c r="A58" s="238" t="s">
        <v>322</v>
      </c>
      <c r="B58" s="242">
        <v>5.3</v>
      </c>
    </row>
    <row r="59" spans="1:2" ht="15.75" thickBot="1" x14ac:dyDescent="0.3">
      <c r="A59" s="238" t="s">
        <v>323</v>
      </c>
      <c r="B59" s="239">
        <v>1.4730000000000001</v>
      </c>
    </row>
    <row r="60" spans="1:2" ht="15.75" thickBot="1" x14ac:dyDescent="0.3">
      <c r="A60" s="238" t="s">
        <v>324</v>
      </c>
      <c r="B60" s="242" t="s">
        <v>464</v>
      </c>
    </row>
    <row r="61" spans="1:2" x14ac:dyDescent="0.25">
      <c r="A61" s="151" t="s">
        <v>325</v>
      </c>
      <c r="B61" s="150" t="s">
        <v>572</v>
      </c>
    </row>
    <row r="62" spans="1:2" x14ac:dyDescent="0.25">
      <c r="A62" s="151" t="s">
        <v>326</v>
      </c>
      <c r="B62" s="150" t="s">
        <v>573</v>
      </c>
    </row>
    <row r="63" spans="1:2" x14ac:dyDescent="0.25">
      <c r="A63" s="151" t="s">
        <v>327</v>
      </c>
      <c r="B63" s="150" t="s">
        <v>464</v>
      </c>
    </row>
    <row r="64" spans="1:2" x14ac:dyDescent="0.25">
      <c r="A64" s="151" t="s">
        <v>542</v>
      </c>
      <c r="B64" s="150" t="s">
        <v>596</v>
      </c>
    </row>
    <row r="65" spans="1:2" x14ac:dyDescent="0.25">
      <c r="A65" s="151" t="s">
        <v>452</v>
      </c>
      <c r="B65" s="248" t="s">
        <v>301</v>
      </c>
    </row>
    <row r="66" spans="1:2" x14ac:dyDescent="0.25">
      <c r="A66" s="151" t="s">
        <v>453</v>
      </c>
      <c r="B66" s="248" t="s">
        <v>301</v>
      </c>
    </row>
    <row r="67" spans="1:2" ht="15.75" thickBot="1" x14ac:dyDescent="0.3">
      <c r="A67" s="238" t="s">
        <v>328</v>
      </c>
      <c r="B67" s="245" t="s">
        <v>580</v>
      </c>
    </row>
    <row r="68" spans="1:2" ht="15.75" thickBot="1" x14ac:dyDescent="0.3">
      <c r="A68" s="238" t="s">
        <v>329</v>
      </c>
      <c r="B68" s="246"/>
    </row>
    <row r="69" spans="1:2" x14ac:dyDescent="0.25">
      <c r="A69" s="151" t="s">
        <v>454</v>
      </c>
      <c r="B69" s="249">
        <v>45211</v>
      </c>
    </row>
    <row r="70" spans="1:2" x14ac:dyDescent="0.25">
      <c r="A70" s="151" t="s">
        <v>455</v>
      </c>
      <c r="B70" s="248" t="s">
        <v>301</v>
      </c>
    </row>
    <row r="71" spans="1:2" ht="15.75" thickBot="1" x14ac:dyDescent="0.3">
      <c r="A71" s="151" t="s">
        <v>456</v>
      </c>
      <c r="B71" s="245" t="s">
        <v>301</v>
      </c>
    </row>
    <row r="72" spans="1:2" ht="29.25" thickBot="1" x14ac:dyDescent="0.3">
      <c r="A72" s="238" t="s">
        <v>330</v>
      </c>
      <c r="B72" s="250" t="s">
        <v>581</v>
      </c>
    </row>
    <row r="73" spans="1:2" ht="29.25" thickBot="1" x14ac:dyDescent="0.3">
      <c r="A73" s="238" t="s">
        <v>331</v>
      </c>
      <c r="B73" s="251" t="s">
        <v>597</v>
      </c>
    </row>
    <row r="74" spans="1:2" x14ac:dyDescent="0.25">
      <c r="A74" s="151" t="s">
        <v>457</v>
      </c>
      <c r="B74" s="247" t="s">
        <v>301</v>
      </c>
    </row>
    <row r="75" spans="1:2" x14ac:dyDescent="0.25">
      <c r="A75" s="151" t="s">
        <v>458</v>
      </c>
      <c r="B75" s="248" t="s">
        <v>301</v>
      </c>
    </row>
    <row r="76" spans="1:2" x14ac:dyDescent="0.25">
      <c r="A76" s="151" t="s">
        <v>459</v>
      </c>
      <c r="B76" s="248" t="s">
        <v>301</v>
      </c>
    </row>
    <row r="77" spans="1:2" x14ac:dyDescent="0.25">
      <c r="A77" s="151" t="s">
        <v>460</v>
      </c>
      <c r="B77" s="248" t="s">
        <v>301</v>
      </c>
    </row>
    <row r="78" spans="1:2" ht="15.75" thickBot="1" x14ac:dyDescent="0.3">
      <c r="A78" s="151" t="s">
        <v>461</v>
      </c>
      <c r="B78" s="25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2020-02-18T03:43:29Z</cp:lastPrinted>
  <dcterms:created xsi:type="dcterms:W3CDTF">2015-08-16T15:31:05Z</dcterms:created>
  <dcterms:modified xsi:type="dcterms:W3CDTF">2023-10-15T10:20:04Z</dcterms:modified>
</cp:coreProperties>
</file>